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EstaPastaDeTrabalho"/>
  <mc:AlternateContent xmlns:mc="http://schemas.openxmlformats.org/markup-compatibility/2006">
    <mc:Choice Requires="x15">
      <x15ac:absPath xmlns:x15ac="http://schemas.microsoft.com/office/spreadsheetml/2010/11/ac" url="https://d.docs.live.net/96270874419662d8/Área de Trabalho/Mão de Obra - Saúde/"/>
    </mc:Choice>
  </mc:AlternateContent>
  <xr:revisionPtr revIDLastSave="0" documentId="8_{E8327BB2-B132-4F52-9B85-DFDFE6609BF4}" xr6:coauthVersionLast="47" xr6:coauthVersionMax="47" xr10:uidLastSave="{00000000-0000-0000-0000-000000000000}"/>
  <bookViews>
    <workbookView xWindow="-108" yWindow="-108" windowWidth="23256" windowHeight="12456" tabRatio="856" xr2:uid="{00000000-000D-0000-FFFF-FFFF00000000}"/>
  </bookViews>
  <sheets>
    <sheet name="LOTE 01- PLANILHA MODELO" sheetId="7" r:id="rId1"/>
    <sheet name="Benefícios e Insumos Diversos" sheetId="4" r:id="rId2"/>
    <sheet name="Estimativa Adicionais" sheetId="6" r:id="rId3"/>
  </sheets>
  <definedNames>
    <definedName name="_xlnm._FilterDatabase" localSheetId="2" hidden="1">'Estimativa Adicionais'!$A$53:$Q$77</definedName>
    <definedName name="_xlnm.Print_Area" localSheetId="1">'Benefícios e Insumos Diversos'!$A$1:$G$53</definedName>
    <definedName name="_xlnm.Print_Area" localSheetId="0">'LOTE 01- PLANILHA MODELO'!$A$1:$H$109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2" i="7" l="1"/>
  <c r="E29" i="7"/>
  <c r="D29" i="7"/>
  <c r="C20" i="4"/>
  <c r="C13" i="4"/>
  <c r="B13" i="4"/>
  <c r="A13" i="4"/>
  <c r="O86" i="6"/>
  <c r="Q86" i="6" s="1"/>
  <c r="M86" i="6"/>
  <c r="H86" i="6"/>
  <c r="A86" i="6"/>
  <c r="P74" i="6"/>
  <c r="E30" i="7" s="1"/>
  <c r="P75" i="6"/>
  <c r="E31" i="7" s="1"/>
  <c r="P73" i="6"/>
  <c r="A68" i="6"/>
  <c r="A67" i="6"/>
  <c r="A66" i="6"/>
  <c r="A64" i="6"/>
  <c r="A65" i="6"/>
  <c r="A63" i="6"/>
  <c r="A61" i="6"/>
  <c r="A60" i="6"/>
  <c r="A59" i="6"/>
  <c r="A58" i="6"/>
  <c r="A57" i="6"/>
  <c r="A56" i="6"/>
  <c r="H68" i="6"/>
  <c r="H67" i="6"/>
  <c r="H66" i="6"/>
  <c r="H65" i="6"/>
  <c r="H64" i="6"/>
  <c r="H63" i="6"/>
  <c r="H62" i="6"/>
  <c r="H61" i="6"/>
  <c r="H60" i="6"/>
  <c r="H59" i="6"/>
  <c r="H58" i="6"/>
  <c r="H57" i="6"/>
  <c r="O74" i="6" s="1"/>
  <c r="D30" i="7" s="1"/>
  <c r="H56" i="6"/>
  <c r="F35" i="6"/>
  <c r="H35" i="6" s="1"/>
  <c r="J35" i="6" s="1"/>
  <c r="C35" i="6"/>
  <c r="P35" i="6" s="1"/>
  <c r="F9" i="7"/>
  <c r="B35" i="6"/>
  <c r="A35" i="6"/>
  <c r="C10" i="6"/>
  <c r="P10" i="6" s="1"/>
  <c r="B10" i="6"/>
  <c r="F10" i="6" s="1"/>
  <c r="H10" i="6" s="1"/>
  <c r="A10" i="6"/>
  <c r="F9" i="4"/>
  <c r="C12" i="4"/>
  <c r="C14" i="4"/>
  <c r="C15" i="4"/>
  <c r="C16" i="4"/>
  <c r="C17" i="4"/>
  <c r="C18" i="4"/>
  <c r="C19" i="4"/>
  <c r="C21" i="4"/>
  <c r="C22" i="4"/>
  <c r="C23" i="4"/>
  <c r="C24" i="4"/>
  <c r="C25" i="4"/>
  <c r="C26" i="4"/>
  <c r="C11" i="4"/>
  <c r="O75" i="6" l="1"/>
  <c r="D31" i="7" s="1"/>
  <c r="F31" i="7" s="1"/>
  <c r="D11" i="4"/>
  <c r="F30" i="7"/>
  <c r="F29" i="7"/>
  <c r="H69" i="6"/>
  <c r="K35" i="6"/>
  <c r="M35" i="6" s="1"/>
  <c r="O35" i="6" s="1"/>
  <c r="Q35" i="6" s="1"/>
  <c r="J10" i="6"/>
  <c r="K10" i="6" s="1"/>
  <c r="M10" i="6" s="1"/>
  <c r="O10" i="6" s="1"/>
  <c r="Q10" i="6" s="1"/>
  <c r="A23" i="7" l="1"/>
  <c r="E46" i="7"/>
  <c r="C37" i="4" l="1"/>
  <c r="C5" i="4"/>
  <c r="C42" i="4"/>
  <c r="B12" i="4"/>
  <c r="B14" i="4"/>
  <c r="B15" i="4"/>
  <c r="B16" i="4"/>
  <c r="B17" i="4"/>
  <c r="B18" i="4"/>
  <c r="B19" i="4"/>
  <c r="B20" i="4"/>
  <c r="B21" i="4"/>
  <c r="B22" i="4"/>
  <c r="B23" i="4"/>
  <c r="B24" i="4"/>
  <c r="B25" i="4"/>
  <c r="B26" i="4"/>
  <c r="B11" i="4"/>
  <c r="E11" i="4" s="1"/>
  <c r="A12" i="4"/>
  <c r="A14" i="4"/>
  <c r="A15" i="4"/>
  <c r="A16" i="4"/>
  <c r="A17" i="4"/>
  <c r="A18" i="4"/>
  <c r="A19" i="4"/>
  <c r="A20" i="4"/>
  <c r="A21" i="4"/>
  <c r="A22" i="4"/>
  <c r="A23" i="4"/>
  <c r="A24" i="4"/>
  <c r="A25" i="4"/>
  <c r="A26" i="4"/>
  <c r="A11" i="4"/>
  <c r="M87" i="6"/>
  <c r="O87" i="6" s="1"/>
  <c r="Q87" i="6" s="1"/>
  <c r="M88" i="6"/>
  <c r="O88" i="6" s="1"/>
  <c r="Q88" i="6" s="1"/>
  <c r="M89" i="6"/>
  <c r="O89" i="6" s="1"/>
  <c r="Q89" i="6" s="1"/>
  <c r="M90" i="6"/>
  <c r="O90" i="6" s="1"/>
  <c r="Q90" i="6" s="1"/>
  <c r="M91" i="6"/>
  <c r="O91" i="6" s="1"/>
  <c r="Q91" i="6" s="1"/>
  <c r="M92" i="6"/>
  <c r="O92" i="6" s="1"/>
  <c r="Q92" i="6" s="1"/>
  <c r="M93" i="6"/>
  <c r="O93" i="6" s="1"/>
  <c r="Q93" i="6" s="1"/>
  <c r="M94" i="6"/>
  <c r="O94" i="6" s="1"/>
  <c r="Q94" i="6" s="1"/>
  <c r="M95" i="6"/>
  <c r="O95" i="6" s="1"/>
  <c r="Q95" i="6" s="1"/>
  <c r="M96" i="6"/>
  <c r="O96" i="6" s="1"/>
  <c r="Q96" i="6" s="1"/>
  <c r="M97" i="6"/>
  <c r="O97" i="6" s="1"/>
  <c r="Q97" i="6" s="1"/>
  <c r="M98" i="6"/>
  <c r="O98" i="6" s="1"/>
  <c r="Q98" i="6" s="1"/>
  <c r="M99" i="6"/>
  <c r="O99" i="6" s="1"/>
  <c r="Q99" i="6" s="1"/>
  <c r="M85" i="6"/>
  <c r="O85" i="6" s="1"/>
  <c r="Q85" i="6" s="1"/>
  <c r="M84" i="6"/>
  <c r="H87" i="6"/>
  <c r="H88" i="6"/>
  <c r="H89" i="6"/>
  <c r="H90" i="6"/>
  <c r="H91" i="6"/>
  <c r="H92" i="6"/>
  <c r="H93" i="6"/>
  <c r="H94" i="6"/>
  <c r="H95" i="6"/>
  <c r="H96" i="6"/>
  <c r="H97" i="6"/>
  <c r="H98" i="6"/>
  <c r="H99" i="6"/>
  <c r="H85" i="6"/>
  <c r="H84" i="6"/>
  <c r="A87" i="6"/>
  <c r="A88" i="6"/>
  <c r="A89" i="6"/>
  <c r="A90" i="6"/>
  <c r="A91" i="6"/>
  <c r="A92" i="6"/>
  <c r="A93" i="6"/>
  <c r="A94" i="6"/>
  <c r="A95" i="6"/>
  <c r="A96" i="6"/>
  <c r="A97" i="6"/>
  <c r="A98" i="6"/>
  <c r="A99" i="6"/>
  <c r="A85" i="6"/>
  <c r="A84" i="6"/>
  <c r="E34" i="6"/>
  <c r="E36" i="6"/>
  <c r="E37" i="6"/>
  <c r="E38" i="6"/>
  <c r="E39" i="6"/>
  <c r="E40" i="6"/>
  <c r="E41" i="6"/>
  <c r="E42" i="6"/>
  <c r="E43" i="6"/>
  <c r="E46" i="6"/>
  <c r="E47" i="6"/>
  <c r="E48" i="6"/>
  <c r="C36" i="6"/>
  <c r="P36" i="6" s="1"/>
  <c r="C37" i="6"/>
  <c r="P37" i="6" s="1"/>
  <c r="C38" i="6"/>
  <c r="P38" i="6" s="1"/>
  <c r="C39" i="6"/>
  <c r="P39" i="6" s="1"/>
  <c r="C40" i="6"/>
  <c r="P40" i="6" s="1"/>
  <c r="C41" i="6"/>
  <c r="P41" i="6" s="1"/>
  <c r="C42" i="6"/>
  <c r="P42" i="6" s="1"/>
  <c r="C43" i="6"/>
  <c r="P43" i="6" s="1"/>
  <c r="C44" i="6"/>
  <c r="P44" i="6" s="1"/>
  <c r="C45" i="6"/>
  <c r="P45" i="6" s="1"/>
  <c r="C46" i="6"/>
  <c r="P46" i="6" s="1"/>
  <c r="C47" i="6"/>
  <c r="P47" i="6" s="1"/>
  <c r="C48" i="6"/>
  <c r="P48" i="6" s="1"/>
  <c r="C34" i="6"/>
  <c r="P34" i="6" s="1"/>
  <c r="C33" i="6"/>
  <c r="P33" i="6" s="1"/>
  <c r="B36" i="6"/>
  <c r="B37" i="6"/>
  <c r="B38" i="6"/>
  <c r="B39" i="6"/>
  <c r="B40" i="6"/>
  <c r="B41" i="6"/>
  <c r="B42" i="6"/>
  <c r="B43" i="6"/>
  <c r="B44" i="6"/>
  <c r="B45" i="6"/>
  <c r="B46" i="6"/>
  <c r="B47" i="6"/>
  <c r="B48" i="6"/>
  <c r="B34" i="6"/>
  <c r="B33" i="6"/>
  <c r="A36" i="6"/>
  <c r="A37" i="6"/>
  <c r="A38" i="6"/>
  <c r="A39" i="6"/>
  <c r="A40" i="6"/>
  <c r="A41" i="6"/>
  <c r="A42" i="6"/>
  <c r="A43" i="6"/>
  <c r="A44" i="6"/>
  <c r="A45" i="6"/>
  <c r="A46" i="6"/>
  <c r="A47" i="6"/>
  <c r="A48" i="6"/>
  <c r="A34" i="6"/>
  <c r="A33" i="6"/>
  <c r="L21" i="6"/>
  <c r="L22" i="6"/>
  <c r="E9" i="6"/>
  <c r="E11" i="6"/>
  <c r="E12" i="6"/>
  <c r="E13" i="6"/>
  <c r="E14" i="6"/>
  <c r="E15" i="6"/>
  <c r="E16" i="6"/>
  <c r="E17" i="6"/>
  <c r="E18" i="6"/>
  <c r="E21" i="6"/>
  <c r="E22" i="6"/>
  <c r="E23" i="6"/>
  <c r="E8" i="6"/>
  <c r="C11" i="6"/>
  <c r="P11" i="6" s="1"/>
  <c r="C12" i="6"/>
  <c r="P12" i="6" s="1"/>
  <c r="C13" i="6"/>
  <c r="P13" i="6" s="1"/>
  <c r="C14" i="6"/>
  <c r="P14" i="6" s="1"/>
  <c r="C15" i="6"/>
  <c r="P15" i="6" s="1"/>
  <c r="C16" i="6"/>
  <c r="P16" i="6" s="1"/>
  <c r="C17" i="6"/>
  <c r="P17" i="6" s="1"/>
  <c r="C18" i="6"/>
  <c r="P18" i="6" s="1"/>
  <c r="C19" i="6"/>
  <c r="P19" i="6" s="1"/>
  <c r="C20" i="6"/>
  <c r="P20" i="6" s="1"/>
  <c r="C21" i="6"/>
  <c r="P21" i="6" s="1"/>
  <c r="C22" i="6"/>
  <c r="P22" i="6" s="1"/>
  <c r="C23" i="6"/>
  <c r="P23" i="6" s="1"/>
  <c r="C9" i="6"/>
  <c r="P9" i="6" s="1"/>
  <c r="C8" i="6"/>
  <c r="P8" i="6" s="1"/>
  <c r="B11" i="6"/>
  <c r="B12" i="6"/>
  <c r="B13" i="6"/>
  <c r="B14" i="6"/>
  <c r="B15" i="6"/>
  <c r="B16" i="6"/>
  <c r="B17" i="6"/>
  <c r="B18" i="6"/>
  <c r="B19" i="6"/>
  <c r="B20" i="6"/>
  <c r="B21" i="6"/>
  <c r="B22" i="6"/>
  <c r="B23" i="6"/>
  <c r="B9" i="6"/>
  <c r="B8" i="6"/>
  <c r="A11" i="6"/>
  <c r="A12" i="6"/>
  <c r="A13" i="6"/>
  <c r="A14" i="6"/>
  <c r="A15" i="6"/>
  <c r="A16" i="6"/>
  <c r="A17" i="6"/>
  <c r="A18" i="6"/>
  <c r="A19" i="6"/>
  <c r="A20" i="6"/>
  <c r="A21" i="6"/>
  <c r="A22" i="6"/>
  <c r="A23" i="6"/>
  <c r="A9" i="6"/>
  <c r="A8" i="6"/>
  <c r="F16" i="7"/>
  <c r="E51" i="7"/>
  <c r="P49" i="6" l="1"/>
  <c r="D27" i="7" s="1"/>
  <c r="P24" i="6"/>
  <c r="D28" i="7" s="1"/>
  <c r="F47" i="6"/>
  <c r="H47" i="6" s="1"/>
  <c r="F48" i="6"/>
  <c r="H48" i="6" s="1"/>
  <c r="J48" i="6" s="1"/>
  <c r="K48" i="6" s="1"/>
  <c r="M48" i="6" s="1"/>
  <c r="O48" i="6" s="1"/>
  <c r="Q48" i="6" s="1"/>
  <c r="F40" i="6"/>
  <c r="H40" i="6" s="1"/>
  <c r="J40" i="6" s="1"/>
  <c r="K40" i="6" s="1"/>
  <c r="M40" i="6" s="1"/>
  <c r="O40" i="6" s="1"/>
  <c r="Q40" i="6" s="1"/>
  <c r="F46" i="6"/>
  <c r="H46" i="6" s="1"/>
  <c r="F38" i="6"/>
  <c r="H38" i="6" s="1"/>
  <c r="F43" i="6"/>
  <c r="H43" i="6" s="1"/>
  <c r="F45" i="6"/>
  <c r="H45" i="6" s="1"/>
  <c r="F36" i="6"/>
  <c r="H36" i="6" s="1"/>
  <c r="F39" i="6"/>
  <c r="H39" i="6" s="1"/>
  <c r="F44" i="6"/>
  <c r="H44" i="6" s="1"/>
  <c r="F42" i="6"/>
  <c r="H42" i="6" s="1"/>
  <c r="F19" i="6"/>
  <c r="H19" i="6" s="1"/>
  <c r="J19" i="6" s="1"/>
  <c r="F11" i="6"/>
  <c r="H11" i="6" s="1"/>
  <c r="J11" i="6" s="1"/>
  <c r="K11" i="6" s="1"/>
  <c r="F41" i="6"/>
  <c r="H41" i="6" s="1"/>
  <c r="F37" i="6"/>
  <c r="H37" i="6" s="1"/>
  <c r="F16" i="6"/>
  <c r="H16" i="6" s="1"/>
  <c r="F23" i="6"/>
  <c r="H23" i="6" s="1"/>
  <c r="J23" i="6" s="1"/>
  <c r="K23" i="6" s="1"/>
  <c r="F20" i="6"/>
  <c r="H20" i="6" s="1"/>
  <c r="J20" i="6" s="1"/>
  <c r="F12" i="6"/>
  <c r="H12" i="6" s="1"/>
  <c r="F18" i="6"/>
  <c r="H18" i="6" s="1"/>
  <c r="F22" i="6"/>
  <c r="H22" i="6" s="1"/>
  <c r="J22" i="6" s="1"/>
  <c r="F34" i="6"/>
  <c r="H34" i="6" s="1"/>
  <c r="F21" i="6"/>
  <c r="H21" i="6" s="1"/>
  <c r="J21" i="6" s="1"/>
  <c r="F17" i="6"/>
  <c r="H17" i="6" s="1"/>
  <c r="J17" i="6" s="1"/>
  <c r="F13" i="6"/>
  <c r="H13" i="6" s="1"/>
  <c r="J13" i="6" s="1"/>
  <c r="F9" i="6"/>
  <c r="H9" i="6" s="1"/>
  <c r="J9" i="6" s="1"/>
  <c r="F15" i="6"/>
  <c r="H15" i="6" s="1"/>
  <c r="J15" i="6" s="1"/>
  <c r="K15" i="6" s="1"/>
  <c r="D20" i="4"/>
  <c r="D12" i="4"/>
  <c r="D26" i="4"/>
  <c r="D19" i="4"/>
  <c r="D21" i="4"/>
  <c r="D18" i="4"/>
  <c r="D13" i="4"/>
  <c r="D24" i="4"/>
  <c r="D16" i="4"/>
  <c r="D17" i="4"/>
  <c r="D25" i="4"/>
  <c r="D23" i="4"/>
  <c r="D15" i="4"/>
  <c r="F14" i="6"/>
  <c r="H14" i="6" s="1"/>
  <c r="F49" i="4"/>
  <c r="F50" i="4"/>
  <c r="J43" i="6" l="1"/>
  <c r="K43" i="6" s="1"/>
  <c r="M43" i="6" s="1"/>
  <c r="O43" i="6" s="1"/>
  <c r="Q43" i="6" s="1"/>
  <c r="J38" i="6"/>
  <c r="K38" i="6" s="1"/>
  <c r="M38" i="6" s="1"/>
  <c r="O38" i="6" s="1"/>
  <c r="Q38" i="6" s="1"/>
  <c r="J42" i="6"/>
  <c r="K42" i="6" s="1"/>
  <c r="M42" i="6" s="1"/>
  <c r="O42" i="6" s="1"/>
  <c r="Q42" i="6" s="1"/>
  <c r="J46" i="6"/>
  <c r="K46" i="6" s="1"/>
  <c r="M46" i="6" s="1"/>
  <c r="O46" i="6" s="1"/>
  <c r="Q46" i="6" s="1"/>
  <c r="J44" i="6"/>
  <c r="K44" i="6" s="1"/>
  <c r="M44" i="6" s="1"/>
  <c r="O44" i="6" s="1"/>
  <c r="Q44" i="6" s="1"/>
  <c r="J41" i="6"/>
  <c r="K41" i="6" s="1"/>
  <c r="M41" i="6" s="1"/>
  <c r="O41" i="6" s="1"/>
  <c r="Q41" i="6" s="1"/>
  <c r="J34" i="6"/>
  <c r="K34" i="6" s="1"/>
  <c r="M34" i="6" s="1"/>
  <c r="O34" i="6" s="1"/>
  <c r="Q34" i="6" s="1"/>
  <c r="J39" i="6"/>
  <c r="K39" i="6" s="1"/>
  <c r="M39" i="6" s="1"/>
  <c r="O39" i="6" s="1"/>
  <c r="Q39" i="6" s="1"/>
  <c r="J47" i="6"/>
  <c r="K47" i="6" s="1"/>
  <c r="M47" i="6" s="1"/>
  <c r="O47" i="6" s="1"/>
  <c r="Q47" i="6" s="1"/>
  <c r="J45" i="6"/>
  <c r="K45" i="6" s="1"/>
  <c r="M45" i="6" s="1"/>
  <c r="O45" i="6" s="1"/>
  <c r="Q45" i="6" s="1"/>
  <c r="J37" i="6"/>
  <c r="K37" i="6" s="1"/>
  <c r="M37" i="6" s="1"/>
  <c r="O37" i="6" s="1"/>
  <c r="Q37" i="6" s="1"/>
  <c r="J36" i="6"/>
  <c r="K36" i="6" s="1"/>
  <c r="M36" i="6" s="1"/>
  <c r="O36" i="6" s="1"/>
  <c r="Q36" i="6" s="1"/>
  <c r="J16" i="6"/>
  <c r="K16" i="6" s="1"/>
  <c r="E20" i="4"/>
  <c r="F20" i="4" s="1"/>
  <c r="E19" i="4"/>
  <c r="F19" i="4" s="1"/>
  <c r="E12" i="4"/>
  <c r="E26" i="4"/>
  <c r="F26" i="4" s="1"/>
  <c r="E21" i="4"/>
  <c r="F21" i="4" s="1"/>
  <c r="E17" i="4"/>
  <c r="F17" i="4" s="1"/>
  <c r="E18" i="4"/>
  <c r="F18" i="4" s="1"/>
  <c r="E22" i="4"/>
  <c r="D22" i="4"/>
  <c r="E15" i="4"/>
  <c r="F15" i="4" s="1"/>
  <c r="E25" i="4"/>
  <c r="F25" i="4" s="1"/>
  <c r="E23" i="4"/>
  <c r="F23" i="4" s="1"/>
  <c r="E13" i="4"/>
  <c r="F13" i="4" s="1"/>
  <c r="J14" i="6"/>
  <c r="K14" i="6" s="1"/>
  <c r="E14" i="4"/>
  <c r="D14" i="4"/>
  <c r="D27" i="4" s="1"/>
  <c r="E16" i="4"/>
  <c r="F16" i="4" s="1"/>
  <c r="E24" i="4"/>
  <c r="F24" i="4" s="1"/>
  <c r="K19" i="6"/>
  <c r="K21" i="6"/>
  <c r="K22" i="6"/>
  <c r="K17" i="6"/>
  <c r="K13" i="6"/>
  <c r="K20" i="6"/>
  <c r="J12" i="6"/>
  <c r="K12" i="6" s="1"/>
  <c r="K9" i="6"/>
  <c r="J18" i="6"/>
  <c r="K18" i="6" s="1"/>
  <c r="F42" i="4"/>
  <c r="F8" i="7"/>
  <c r="F12" i="4" l="1"/>
  <c r="E27" i="4"/>
  <c r="F14" i="4"/>
  <c r="F22" i="4"/>
  <c r="M9" i="6"/>
  <c r="O9" i="6" s="1"/>
  <c r="Q9" i="6" s="1"/>
  <c r="E33" i="6"/>
  <c r="F33" i="6" s="1"/>
  <c r="M11" i="6"/>
  <c r="O11" i="6" s="1"/>
  <c r="Q11" i="6" s="1"/>
  <c r="M12" i="6"/>
  <c r="O12" i="6" s="1"/>
  <c r="Q12" i="6" s="1"/>
  <c r="M14" i="6"/>
  <c r="O14" i="6" s="1"/>
  <c r="Q14" i="6" s="1"/>
  <c r="M19" i="6"/>
  <c r="O19" i="6" s="1"/>
  <c r="Q19" i="6" s="1"/>
  <c r="M20" i="6"/>
  <c r="O20" i="6" s="1"/>
  <c r="Q20" i="6" s="1"/>
  <c r="M22" i="6"/>
  <c r="O22" i="6" s="1"/>
  <c r="Q22" i="6" s="1"/>
  <c r="F8" i="6"/>
  <c r="H8" i="6" s="1"/>
  <c r="J8" i="6" s="1"/>
  <c r="O84" i="6"/>
  <c r="M23" i="6" l="1"/>
  <c r="O23" i="6" s="1"/>
  <c r="Q23" i="6" s="1"/>
  <c r="M16" i="6"/>
  <c r="O16" i="6" s="1"/>
  <c r="Q16" i="6" s="1"/>
  <c r="M15" i="6"/>
  <c r="O15" i="6" s="1"/>
  <c r="Q15" i="6" s="1"/>
  <c r="M13" i="6"/>
  <c r="O13" i="6" s="1"/>
  <c r="Q13" i="6" s="1"/>
  <c r="K8" i="6"/>
  <c r="M8" i="6" s="1"/>
  <c r="M17" i="6" l="1"/>
  <c r="O17" i="6" s="1"/>
  <c r="Q17" i="6" s="1"/>
  <c r="M21" i="6"/>
  <c r="O21" i="6" s="1"/>
  <c r="Q21" i="6" s="1"/>
  <c r="M18" i="6"/>
  <c r="O18" i="6" s="1"/>
  <c r="Q18" i="6" s="1"/>
  <c r="O8" i="6"/>
  <c r="Q8" i="6" s="1"/>
  <c r="Q24" i="6" l="1"/>
  <c r="D5" i="4"/>
  <c r="P100" i="6"/>
  <c r="D32" i="7" s="1"/>
  <c r="F32" i="7" s="1"/>
  <c r="Q84" i="6"/>
  <c r="Q100" i="6" s="1"/>
  <c r="Q25" i="6" l="1"/>
  <c r="E28" i="7" s="1"/>
  <c r="F28" i="7" s="1"/>
  <c r="Q75" i="6"/>
  <c r="Q74" i="6"/>
  <c r="Q73" i="6"/>
  <c r="Q76" i="6" l="1"/>
  <c r="E79" i="7"/>
  <c r="E78" i="7"/>
  <c r="E61" i="7" l="1"/>
  <c r="F51" i="4"/>
  <c r="E57" i="7"/>
  <c r="E62" i="7" l="1"/>
  <c r="F5" i="4"/>
  <c r="F68" i="7" s="1"/>
  <c r="E60" i="7" l="1"/>
  <c r="F48" i="4"/>
  <c r="F47" i="4"/>
  <c r="F52" i="4" s="1"/>
  <c r="F37" i="4"/>
  <c r="F71" i="7" s="1"/>
  <c r="F70" i="7"/>
  <c r="H33" i="6"/>
  <c r="J33" i="6" l="1"/>
  <c r="K33" i="6" s="1"/>
  <c r="M33" i="6" s="1"/>
  <c r="O33" i="6" s="1"/>
  <c r="Q33" i="6" s="1"/>
  <c r="Q49" i="6" s="1"/>
  <c r="Q50" i="6" s="1"/>
  <c r="F73" i="7"/>
  <c r="E91" i="7" l="1"/>
  <c r="E27" i="7" l="1"/>
  <c r="F27" i="7" s="1"/>
  <c r="F33" i="7" s="1"/>
  <c r="E58" i="7"/>
  <c r="D106" i="7" l="1"/>
  <c r="E80" i="7"/>
  <c r="E103" i="7" l="1"/>
  <c r="E104" i="7"/>
  <c r="E105" i="7"/>
  <c r="E85" i="7"/>
  <c r="E84" i="7"/>
  <c r="E59" i="7"/>
  <c r="E55" i="7"/>
  <c r="F22" i="7"/>
  <c r="F21" i="7"/>
  <c r="F20" i="7"/>
  <c r="F19" i="7"/>
  <c r="F18" i="7"/>
  <c r="F17" i="7"/>
  <c r="F15" i="7"/>
  <c r="F14" i="7"/>
  <c r="F13" i="7"/>
  <c r="F12" i="7"/>
  <c r="F11" i="7"/>
  <c r="F10" i="7"/>
  <c r="F7" i="7"/>
  <c r="F23" i="7" l="1"/>
  <c r="E63" i="7"/>
  <c r="E56" i="7"/>
  <c r="F35" i="7"/>
  <c r="E86" i="7"/>
  <c r="F39" i="7" l="1"/>
  <c r="F46" i="7"/>
  <c r="F49" i="7"/>
  <c r="F56" i="7"/>
  <c r="F50" i="7"/>
  <c r="F62" i="7"/>
  <c r="F41" i="7"/>
  <c r="F63" i="7"/>
  <c r="F55" i="7"/>
  <c r="F40" i="7"/>
  <c r="F85" i="7"/>
  <c r="F84" i="7"/>
  <c r="F61" i="7"/>
  <c r="F79" i="7"/>
  <c r="F59" i="7"/>
  <c r="F44" i="7"/>
  <c r="F78" i="7"/>
  <c r="F58" i="7"/>
  <c r="F43" i="7"/>
  <c r="F57" i="7"/>
  <c r="F42" i="7"/>
  <c r="F60" i="7"/>
  <c r="F45" i="7"/>
  <c r="E64" i="7"/>
  <c r="E106" i="7"/>
  <c r="F51" i="7" l="1"/>
  <c r="F80" i="7"/>
  <c r="F86" i="7"/>
  <c r="F64" i="7"/>
  <c r="F72" i="7" l="1"/>
  <c r="C27" i="4" l="1"/>
  <c r="F11" i="4" l="1"/>
  <c r="F27" i="4" s="1"/>
  <c r="F69" i="7" l="1"/>
  <c r="F74" i="7" s="1"/>
  <c r="G89" i="7" l="1"/>
  <c r="F91" i="7" s="1"/>
  <c r="F92" i="7" s="1"/>
  <c r="F96" i="7" l="1"/>
  <c r="F97" i="7" s="1"/>
  <c r="F99" i="7" s="1"/>
  <c r="F103" i="7" l="1"/>
  <c r="F104" i="7"/>
  <c r="F105" i="7"/>
  <c r="F106" i="7" l="1"/>
  <c r="F108" i="7" s="1"/>
  <c r="F109"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Carolina Vieira</author>
  </authors>
  <commentList>
    <comment ref="C20" authorId="0" shapeId="0" xr:uid="{31FB2A3B-5B24-4640-839E-737CE2309752}">
      <text>
        <r>
          <rPr>
            <b/>
            <sz val="9"/>
            <color indexed="81"/>
            <rFont val="Segoe UI"/>
            <family val="2"/>
          </rPr>
          <t>- Participação de 6% sobre o salário superior ao valor do limite máximo de 04 passagens por dia.</t>
        </r>
      </text>
    </comment>
  </commentList>
</comments>
</file>

<file path=xl/sharedStrings.xml><?xml version="1.0" encoding="utf-8"?>
<sst xmlns="http://schemas.openxmlformats.org/spreadsheetml/2006/main" count="501" uniqueCount="295">
  <si>
    <t>GRUPO A - REMUNERAÇÃO</t>
  </si>
  <si>
    <t xml:space="preserve">SUBGRUPO A.1. - SALÁRIOS </t>
  </si>
  <si>
    <t>CARGO</t>
  </si>
  <si>
    <t>CARGA HORÁRIA SEMANAL</t>
  </si>
  <si>
    <t>JORNADA MENSAL</t>
  </si>
  <si>
    <t>SALÁRIO</t>
  </si>
  <si>
    <t>TOTAL</t>
  </si>
  <si>
    <t>FUNDAMENTO</t>
  </si>
  <si>
    <t>150 horas</t>
  </si>
  <si>
    <t>FIXO</t>
  </si>
  <si>
    <t>180 horas</t>
  </si>
  <si>
    <t>200 horas</t>
  </si>
  <si>
    <t>Nutricionista</t>
  </si>
  <si>
    <t>120 horas</t>
  </si>
  <si>
    <t>Médico Especialista</t>
  </si>
  <si>
    <t xml:space="preserve">TOTAL SUBGRUPO A.1. - SALÁRIOS </t>
  </si>
  <si>
    <t>-</t>
  </si>
  <si>
    <t xml:space="preserve">SUBGRUPO A.2. - ADICIONAIS </t>
  </si>
  <si>
    <t>DESCRIÇÃO</t>
  </si>
  <si>
    <t>MEMÓRIA DE CÁLCULO</t>
  </si>
  <si>
    <t>VALOR UNITÁRIO MÊS</t>
  </si>
  <si>
    <t>VALOR TOTAL MÊS</t>
  </si>
  <si>
    <t>A.2.1 - Adicional Noturno</t>
  </si>
  <si>
    <t>Detalhamento constante da aba "Estimativa Adicionais"</t>
  </si>
  <si>
    <t>VARIÁVEL</t>
  </si>
  <si>
    <t>A.2.2 - Hora Extra ( Inclusive DSR )</t>
  </si>
  <si>
    <t>A.2.3 - Insalubridade (Grau Mínimo)</t>
  </si>
  <si>
    <t>Art. 192, Decreto-Lei 5.452/1943</t>
  </si>
  <si>
    <t>A.2.4 - Insalubridade (Grau Médio)</t>
  </si>
  <si>
    <t>A.2.5 - Insalubridade (Grau Máximo)</t>
  </si>
  <si>
    <t xml:space="preserve">TOTAL SUBGRUPO A.2. - ADICIONAIS </t>
  </si>
  <si>
    <t>TOTAL GERAL DO GRUPO A - REMUNERAÇÃO</t>
  </si>
  <si>
    <t>GRUPO B - ENCARGOS SOCIAIS BÁSICOS (% SOBRE O GRUPO A - REMUNERAÇÃO)</t>
  </si>
  <si>
    <t>PERCENTUAL INCIDENTE</t>
  </si>
  <si>
    <t>B.1 - INSS</t>
  </si>
  <si>
    <t>Art. 22, I, Lei 8.212/91</t>
  </si>
  <si>
    <t>B.2 - FGTS</t>
  </si>
  <si>
    <t>B.3 - SESC/SESI</t>
  </si>
  <si>
    <t>B.4 - SENAC/SENAI</t>
  </si>
  <si>
    <t>B.5 - INCRA</t>
  </si>
  <si>
    <t>B.6 - SEBRAE</t>
  </si>
  <si>
    <t>B.7 - SALÁRIO EDUCAÇÃO</t>
  </si>
  <si>
    <t>TOTAL GERAL DO GRUPO B - ENCARGOS SOCIAIS BÁSICOS</t>
  </si>
  <si>
    <t>GRUPO C - PROVISÃO PARA RESCISÃO (% SOBRE GRUPO A)</t>
  </si>
  <si>
    <t>C. 1 - Aviso Prévio Indenizado (Considerando que 100% dos funcionários serão Demitidos no Final do Contrato)</t>
  </si>
  <si>
    <t>100%*(1/12) = 8,33%  * (TOTAL GERAL DO GRUPO A - REMUNERAÇÃO)</t>
  </si>
  <si>
    <t>Art. 487, § 1º, CLT</t>
  </si>
  <si>
    <t>C. 2 - Incidência do FGTS sobre Aviso Prévio Indenizado</t>
  </si>
  <si>
    <t>B.2 - FGTS * C. 1 - AVISO PRÉVIO INDENIZADO</t>
  </si>
  <si>
    <t>Art. 15 da Lei nº 8.036/90, Súmula nº 305 do TST</t>
  </si>
  <si>
    <t>GRUPO B * C. 1 - AVISO PRÉVIO INDENIZADO</t>
  </si>
  <si>
    <t>C. 4 - Indenização Adicional (Considerando que 20% dos funcionários serão demitidos em situação de recebimento de indenização adicional)</t>
  </si>
  <si>
    <t>20% * (1/12) * (TOTAL GERAL DO GRUPO A - REMUNERAÇÃO)</t>
  </si>
  <si>
    <t>C. 5 - Rescisão sem Justa Causa - Multa de 40% sobre FGTS (100% dos Funcionários Demitidos no Final do Contrato)</t>
  </si>
  <si>
    <t>(1X0,40X0,08X100%) * (TOTAL GERAL DO GRUPO A - REMUNERAÇÃO)</t>
  </si>
  <si>
    <t>(0,10x0,40x0,08x100%) * (TOTAL GERAL DO GRUPO A - REMUNERAÇÃO)</t>
  </si>
  <si>
    <t>((7/30)/12) * TOTAL GERAL DO GRUPO A - REMUNERAÇÃO * (TOTAL GERAL DO GRUPO A - REMUNERAÇÃO)</t>
  </si>
  <si>
    <t>Art. 7º, XXI, CF/88, 477, 487 e 491 CLT</t>
  </si>
  <si>
    <t>GRUPO B * C. 9 - AVISO PRÉVIO TRABALHADO</t>
  </si>
  <si>
    <t>TOTAL GERAL DO GRUPO C - PROVISÃO PARA RESCISÃO</t>
  </si>
  <si>
    <t>D.1 - Vale Alimentação ou Vale Refeição</t>
  </si>
  <si>
    <t>Detalhamento constante da aba "Benefícios e Insumos Diversos"</t>
  </si>
  <si>
    <t>D.2 - Vale Transporte (Líquido)</t>
  </si>
  <si>
    <t>Baseado no preço médio praticado em BH/MG, 2 passagens de ida e 2 de volta, 22 dias</t>
  </si>
  <si>
    <t>TOTAL GERAL DO GRUPO D - BENEFÍCIOS DIÁRIOS E MENSAIS E INSUMOS DIVERSOS E OUTRAS VERBAS NÃO SALARIAIS</t>
  </si>
  <si>
    <t>E.1 - 13º SALÁRIO</t>
  </si>
  <si>
    <t>8,33 % * TOTAL GERAL DO GRUPO A  - REMUNERAÇÃO</t>
  </si>
  <si>
    <t>E.2 - FÉRIAS (8,33%) E 1/3 CONSTITUCIONAL DE FÉRIAS (2,78%)</t>
  </si>
  <si>
    <t>11,11 % * TOTAL GERAL DO GRUPO A  - REMUNERAÇÃO</t>
  </si>
  <si>
    <t>TOTAL GERAL DO GRUPO E - 13º (DÉCIMO TERCEIRO) SALÁRIO, FÉRIAS E ADICIONAL DE FÉRIAS</t>
  </si>
  <si>
    <t>GRUPO  F - ENCARGOS SOBRE 13º (DÉCIMO TERCEIRO) SALÁRIO, FÉRIAS, ADICIONAL DE FÉRIAS (% SOBRE GRUPO B)</t>
  </si>
  <si>
    <t>MEMÓRIA DE CÁLCULO R$</t>
  </si>
  <si>
    <t>F.1 - INCIDÊNCIA DOS ENCARGOS SOCIAIS BÁSICOS (GRUPO B) SOBRE 13º SALÁRIOS</t>
  </si>
  <si>
    <t>GRUPO B * E.1 -  13º SALÁRIO  * (TOTAL GERAL DO GRUPO A  - REMUNERAÇÃO)</t>
  </si>
  <si>
    <t>Art. 214, §6º, do Decreto nº 3.048/99 e Art. 12, XIV IN nº 25/2001</t>
  </si>
  <si>
    <t>F.2 - INCIDÊNCIA DOS ENCARGOS SOCIAIS BÁSICOS (GRUPO B) SOBRE FÉRIAS + 1/3 CONSTITUCIONAL DE FÉRIAS</t>
  </si>
  <si>
    <t>GRUPO B * E.2 -  FÉRIAS E 1/3 CONSTITUCIONAL DE FÉRIAS * (TOTAL GERAL DO GRUPO A  - REMUNERAÇÃO)</t>
  </si>
  <si>
    <t>Art. 28, I da Lei nº 8.212/91 e Art. 15 da lei nº 8.036/90</t>
  </si>
  <si>
    <t>TOTAL GERAL DO GRUPO F - ENCARGOS SOBRE 13º (DÉCIMO TERCEIRO) SALÁRIO, FÉRIAS, ADICIONAL DE FÉRIAS</t>
  </si>
  <si>
    <t>TRIBUTO</t>
  </si>
  <si>
    <t>ALÍQUOTA</t>
  </si>
  <si>
    <t>ALÍQUOTA S/ FATURAMENTO</t>
  </si>
  <si>
    <t>VALOR</t>
  </si>
  <si>
    <t xml:space="preserve">TOTAL GERAL DO GRUPO H - TRIBUTOS </t>
  </si>
  <si>
    <t>TOTAL GERAL MENSAL</t>
  </si>
  <si>
    <t>TOTAL GERAL ANUAL - 12 (DOZE) MESES.</t>
  </si>
  <si>
    <t>GRUPO G - SUBSTITUTO NAS AUSÊNCIAS LEGAIS - CUSTO DE REPOSIÇÃO DO PROFISSIONAL AUSENTE (RPA)</t>
  </si>
  <si>
    <t>BASE DE CÁLCULO DO GRUPO G - SUBTOTAL MENSAL (TOTAL GERAL DO GRUPO A + GRUPO B + GRUPO C + GRUPO D + GRUPO E + GRUPO F)</t>
  </si>
  <si>
    <t>Substituto na cobertura dos seguintes Afastamentos Legais: Licença-Maternidade, Auxilio Doença ≤15 Dias e Acidente de Trabalho ≤15 Dias (Considerando que 10% dos funcionários usufruirão dessas licenças legais)</t>
  </si>
  <si>
    <t>10% * (1/12) * (BASE DE CÁLCULO DO GRUPO G - SUBSTITUTO NAS AUSÊNCIAS LEGAIS)</t>
  </si>
  <si>
    <t>(Art. 7º inc. XVIII, CF, Lei 8.213/91, art. 72 e Lei 11770/2008. Lei n. 13.527/2016. Art. 86 da IN RFB
971/2009) - (Art.131 , inciso III, da CLT. Art. 476 da CLT, art. 6º, §1º, alínea "f", da Lei n. 605, de 1949, e art. 12, alínea
"f", do Decreto n. 27.048, de 1949.) - (Art. 27 do Dec. 89312/84, Art. 131 da CLT e MP. 664/2014.)</t>
  </si>
  <si>
    <t xml:space="preserve">TOTAL GERAL DO GRUPO G  - SUBSTITUTO NAS AUSÊNCIAS LEGAIS - CUSTO DE REPOSIÇÃO DO PROFISSIONAL AUSENTE </t>
  </si>
  <si>
    <t>GRUPO H - LUCRO E DESPESAS INDIRETAS - LDI E TAXA DE ADMINISTRAÇÃO</t>
  </si>
  <si>
    <t>TOTAL GERAL DO GRUPO H - LUCRO E DESPESAS INDIRETAS - LDI E TAXA DE ADMINISTRAÇÃO</t>
  </si>
  <si>
    <t>SUBTOTAL MENSAL (GRUPO A + GRUPO B + GRUPO C + GRUPO D + GRUPO E + GRUPO F + GRUPO G + GRUPO H)</t>
  </si>
  <si>
    <t>GRUPO I - TRIBUTOS (% SOBRE O SUBTOTAL MENSAL)</t>
  </si>
  <si>
    <t>I.1 - ISSQN</t>
  </si>
  <si>
    <t>I.2 - PIS</t>
  </si>
  <si>
    <t>I.3 - COFINS</t>
  </si>
  <si>
    <t>D.1 - VALE ALIMENTAÇÃO OU REFEIÇÃO</t>
  </si>
  <si>
    <t>Valor Facial Unitário (R$)</t>
  </si>
  <si>
    <t>QTDE/ Estimada/Mês</t>
  </si>
  <si>
    <t>Valor Total Mensal da Participação do empregado (R$ - 6% valor facial do vale alimentação)</t>
  </si>
  <si>
    <t> Valor Total Mensal Estimado</t>
  </si>
  <si>
    <t>D.2 - VALE - TRANSPORTE</t>
  </si>
  <si>
    <t xml:space="preserve">Valor Facial Unitário (R$)	</t>
  </si>
  <si>
    <t>Valor Mensal Estimado</t>
  </si>
  <si>
    <t>Cargos</t>
  </si>
  <si>
    <t>Salário</t>
  </si>
  <si>
    <t>Quant. Func.</t>
  </si>
  <si>
    <t>Valor do Repasse</t>
  </si>
  <si>
    <t>Desconto</t>
  </si>
  <si>
    <t>Repasse Líquido</t>
  </si>
  <si>
    <t>TOTAIS</t>
  </si>
  <si>
    <t>QTDE de Empregados/ Estimada/Mês</t>
  </si>
  <si>
    <t>HORA EXTRA</t>
  </si>
  <si>
    <t>CAMPO FIXO</t>
  </si>
  <si>
    <t>CAMPO VARIÁVEL</t>
  </si>
  <si>
    <t>Cargo (A)</t>
  </si>
  <si>
    <t>Quantidade  (B)</t>
  </si>
  <si>
    <t>Valor da Hora Trabalhada  (F)</t>
  </si>
  <si>
    <t>H = F*G</t>
  </si>
  <si>
    <t>J = H*I</t>
  </si>
  <si>
    <t>Total Mensal</t>
  </si>
  <si>
    <t>Total Unitário</t>
  </si>
  <si>
    <t>INSALUBRIDADE</t>
  </si>
  <si>
    <t>Cargos (A)</t>
  </si>
  <si>
    <t>Base de Cálculo - Salário Mínimo Vigente (C)</t>
  </si>
  <si>
    <t>Descrição (D)</t>
  </si>
  <si>
    <t>Memória de Cálculo (E)</t>
  </si>
  <si>
    <t>Percentual (F)</t>
  </si>
  <si>
    <t>Valor Unitário Mês (H)</t>
  </si>
  <si>
    <t>Valor Total Mês (I)</t>
  </si>
  <si>
    <t>I = G*H</t>
  </si>
  <si>
    <t>10% sobre o valor do salário mínimo vigente</t>
  </si>
  <si>
    <t>20% sobre o valor do salário mínimo vigente</t>
  </si>
  <si>
    <t>40% sobre o valor do salário mínimo vigente</t>
  </si>
  <si>
    <t>Previsto art. 7º, inciso IX, da CF e art. 73 da CLT</t>
  </si>
  <si>
    <t>Horas Extra: Art. 7º, XVI da CF e art. 59, §1º da CLT; e DSR: Art. 7, inciso XV a CF, Art. 67 da CLT e Art. 1º da Lei 605/1949</t>
  </si>
  <si>
    <t>Art. 457 e 458 da CLT e Art. 15 da Lei 8036/1990</t>
  </si>
  <si>
    <t>Art. 7º, inciso XXVIII, art. 195, inciso I, e Art. 201, inciso I da CF - Decreto nº 61.784/67, inciso II do Art. 22 da Lei 8.212/91, art. 202 do Decreto 6.957/2009</t>
  </si>
  <si>
    <t>Art. 212, §5º da CF, Art. 15 da Lei 9.424/1996 e Art. 12, inciso I da Lei 8.212/1991</t>
  </si>
  <si>
    <t>Decreto-Lei 1.110/1970, Lei 7.787/89, Lei 8.212/1991, Lei 8.213/1991 e Art. 1º do Decreto-Lei 1.146/70</t>
  </si>
  <si>
    <t>Art. 8º, Lei 8.029/90, e Lei 8.154/90 e Instrução Normativa RFB nº 2.110 de 2022</t>
  </si>
  <si>
    <t>Decreto 2.318/86 e Instrução Normativa RFB nº 2.110 de 2022</t>
  </si>
  <si>
    <t>Art. 30, Lei 8.036/90 e Instrução Normativa RFB nº 2.110 de 2022</t>
  </si>
  <si>
    <t>Art. 7º, XVII, CF/88 e art. 129, da CLT</t>
  </si>
  <si>
    <t>C. 3 - Incidência do INSS sobre o Aviso Prévio Indenizado</t>
  </si>
  <si>
    <t>Art.9º  da Lei 7.238/84 e Art. 9º da Lei 6.708/1979</t>
  </si>
  <si>
    <t>Lei 12.406/2011</t>
  </si>
  <si>
    <t>(8,33%/30)* 3 = 0,83% * (TOTAL GERAL DO GRUPO A - REMUNERAÇÃO)</t>
  </si>
  <si>
    <t>Posicionamento do STJ: não há a incidência de INSS sobre o aviso prévio indenizado</t>
  </si>
  <si>
    <t>Art. 18 da Lei 8.036/90</t>
  </si>
  <si>
    <t>Art. 168, CLT</t>
  </si>
  <si>
    <t xml:space="preserve">Art. 7º, VIII, Lei nº 4.090/1962, Lei nº 4.749/1965 e Decreto nº 10.854/2021; e Art. 1º, §1º e 2º, da Lei 4.090/1962
</t>
  </si>
  <si>
    <t>Alíquota * Subtotal Mensal</t>
  </si>
  <si>
    <t>Benefício (Descrição)</t>
  </si>
  <si>
    <t>Valores praticados no mercado</t>
  </si>
  <si>
    <t>Deliberação Cofin nº 03/2020 (Percentual máximo de 7%)</t>
  </si>
  <si>
    <t>RAT</t>
  </si>
  <si>
    <t>FAP</t>
  </si>
  <si>
    <t>B.8 - RISCOS AMBIENTAIS DO TRABALHO - RAT (com incidência do Fator Acidentário de Prevenção - FAP)</t>
  </si>
  <si>
    <t>GRUPO E - 13º (DÉCIMO TERCEIRO) SALÁRIO, FÉRIAS E ADICIONAL DE FÉRIAS (% SOBRE GRUPO A)</t>
  </si>
  <si>
    <t>Valor mensal referente a benefícios impostos pela legislação vigente, CCT ou Instrumento equivalente, não previstos na planilha</t>
  </si>
  <si>
    <t>* Valor fixo, somente será alterado com autorização expressa da CONTRATANTE, não podendo, portanto, ser alterada por livre iniciativa da CONTRATADA;
* Poderá ocorrer alteração da quantidade estimada, não devendo ultrapassar o valor total mensal; e                                                                                                                                                                                                                                                                                                                      * O valor poderá corrigido anualmente, conforme índice referente ao IPCA acumulado dos últimos 12 (doze) meses, não permitindo alteração adicional pelo licitante.</t>
  </si>
  <si>
    <r>
      <rPr>
        <sz val="11"/>
        <rFont val="Calibri"/>
        <family val="2"/>
        <scheme val="minor"/>
      </rPr>
      <t xml:space="preserve">*Os benefícios e valores serão preenchidos pela licitante ou CONTRATADA em conformidade com a CCT ou instrumento equivalente vigente; e     </t>
    </r>
    <r>
      <rPr>
        <sz val="11"/>
        <color theme="1"/>
        <rFont val="Calibri"/>
        <family val="2"/>
        <scheme val="minor"/>
      </rPr>
      <t xml:space="preserve">                                                                                                                                                                                                                                                                      *Deverá constar na Planilha de Custos a descrição e o detalhamento do custo relativo ao benefício, de acordo somente com o estabelecido na respectiva Convenção de Trabalho ou Instrumento equivalente.</t>
    </r>
  </si>
  <si>
    <t>PERICULOSIDADE</t>
  </si>
  <si>
    <t>Salário  (C)</t>
  </si>
  <si>
    <t>% Conforme CLT (CCT ou Instrumento Equivalente (D)</t>
  </si>
  <si>
    <t xml:space="preserve">Valor Adicional Periculosidade (E) </t>
  </si>
  <si>
    <t>E = C * D</t>
  </si>
  <si>
    <t>C. 6 - Rescisão sem Justa Causa - Multa de 40% Sobre FGTS (10% dos Funcionários Demitidos Durante a Vigência do Contrato)</t>
  </si>
  <si>
    <t>C. 7 - Aviso Prévio Trabalhado (Redução de 7 dias ou de 2h por dia. Percentual relativo a contrato de 12 meses)</t>
  </si>
  <si>
    <t>C. 8 - Incidência dos Encargos Sociais Básicos (Grupo B) sobre o Aviso Prévio Trabalhado</t>
  </si>
  <si>
    <t>C.9 - Aviso Prévio Proporcional</t>
  </si>
  <si>
    <t>* O adicional de periculosidade somente será caractarizado em conformidade com as normas do Ministério do Trabalho mediante perícia a cargo de Médico do Trabalho ou Engenheiro do Trabalho, registrados no Ministério do Trabalho, sendo de responsabilidade da licitante/contratada apresentar as documentações necessárias para comprovação da periculosidade.</t>
  </si>
  <si>
    <t>A.2.6 - Periculosidade</t>
  </si>
  <si>
    <t>Art. 7º, XXIII e Art. 193, CLT</t>
  </si>
  <si>
    <t>QUANTIDADE</t>
  </si>
  <si>
    <t>% * TOTAL GERAL DO GRUPO A - REMUNERAÇÃO</t>
  </si>
  <si>
    <t>GRUPO D - BENEFÍCIOS DIÁRIOS E MENSAIS E OUTRAS VERBAS NÃO SALARIAIS</t>
  </si>
  <si>
    <r>
      <t xml:space="preserve">* O valor facial do Vale Alimentação ou Vale Refeição será corrigido, conforme Convenção Coletiva de Trabalho (CCT) ou Instrumento equivalente ou ainda norma mais benéfica, não permitindo alteração de livre iniciativa do licitante, devendo portanto ser comprovado junto ao IPSM;
* O valor facial do Vale Alimentação ou Vale Refeição será único para todos os empregados, salvo disposição legal contrária vigente;
* Haverá participação de 6% do valor facial do vale alimentação ou Vale refeição, do empregado na composição de custo;
* O valor estimado mensal, bem como o anual, para pagamento de despesas com Vale Alimentação ou Vale Refeição por empregado, levando-se em consideração o valor de </t>
    </r>
    <r>
      <rPr>
        <b/>
        <sz val="11"/>
        <color rgb="FF000000"/>
        <rFont val="Calibri"/>
        <family val="2"/>
        <scheme val="minor"/>
      </rPr>
      <t>R$ 30,00 (trinta reais)</t>
    </r>
    <r>
      <rPr>
        <sz val="11"/>
        <color rgb="FF000000"/>
        <rFont val="Calibri"/>
        <family val="2"/>
        <scheme val="minor"/>
      </rPr>
      <t xml:space="preserve"> por dia trabalhado, para o período estimado de 22 (vinte e dois) dias úteis, com desconto de 6% sobre o valor total dos vales recebidos.
* O fornecimento pela CONTRATADA do Vale Alimentação ou Vale Refeição será de acordo com a escolha do funcionário, no ato de sua admissão; e
* A escolha entre o Vale Alimentação ou Vale Refeição pelo funcionário, poderá ser alterada ao longo do contrato, desde que solicitado formalmente a CONTRATADA por este. </t>
    </r>
  </si>
  <si>
    <t>Salário (B)</t>
  </si>
  <si>
    <t>Quantidade (C)</t>
  </si>
  <si>
    <t>Carga Horária Semanal (Horas) (D)</t>
  </si>
  <si>
    <t>Carga Horária Mensal (Horas)  (E)</t>
  </si>
  <si>
    <t>F = B/E</t>
  </si>
  <si>
    <t>E = D*5 semanas</t>
  </si>
  <si>
    <t>Estimativa de 20% de reflexo DSR (I)</t>
  </si>
  <si>
    <t>Valor Total do Reflexo DSR sobre a Hora Extra (J)</t>
  </si>
  <si>
    <t>Quantidade estimada pelo IPSM</t>
  </si>
  <si>
    <t>H = (F*G)</t>
  </si>
  <si>
    <t>K=(F+H+J)</t>
  </si>
  <si>
    <t> Valor Total Mensal</t>
  </si>
  <si>
    <t>Valor Total Diário da Hora Extra (Feriado/DSR)  (M)</t>
  </si>
  <si>
    <t>M= K*L</t>
  </si>
  <si>
    <t>Quantidade de Feriados/DSR no mês (Dias)  (N)</t>
  </si>
  <si>
    <t>Valor Mensal da Hora Extra (Feriado/DSR)  (O)</t>
  </si>
  <si>
    <t>Quantidade Estimada de Colaboradores - Feriado (Dia)  (P)</t>
  </si>
  <si>
    <t>Valor Total por cargo  (Q)</t>
  </si>
  <si>
    <t>O = M*N</t>
  </si>
  <si>
    <t>J =((F+H)*I)</t>
  </si>
  <si>
    <t>K = H+J</t>
  </si>
  <si>
    <t>Valor Diário do Adicional Noturno  (M)</t>
  </si>
  <si>
    <t>Quantidade de dias no mês  (N)</t>
  </si>
  <si>
    <t>Valor Mensal da Hora Noturna  (O)</t>
  </si>
  <si>
    <t>Quantidade Estimada de Colaboradores  (P)</t>
  </si>
  <si>
    <t>M = K*L</t>
  </si>
  <si>
    <t>Q = O*P</t>
  </si>
  <si>
    <t>Quantidade Estimada (F)</t>
  </si>
  <si>
    <t>G = E * F</t>
  </si>
  <si>
    <t>Valor Total do Reflexo DSR sobre o Adicional Noturno (J)</t>
  </si>
  <si>
    <t>Valor do Adicional Noturno  (H)</t>
  </si>
  <si>
    <t>Valor Adicional Hora Extra (H)</t>
  </si>
  <si>
    <t>Valor Unitário da Hora Extra com DSR  (K)</t>
  </si>
  <si>
    <t>Valor Unitário do Adicional Noturno com DSR  (K)</t>
  </si>
  <si>
    <t>DESPESAS ADMINISTRATIVAS, DESPESAS OPERACIONAIS, LUCRO, SUPERVISÃO, OUTRAS DESPESAS (instalação de relógio de ponto, sistema de gestão de ponto etc) e TAXA DE ADMINISTRAÇÃO</t>
  </si>
  <si>
    <t>Legislação Vigente</t>
  </si>
  <si>
    <t>D.9 - Outros Benefícios Obrigatórios constantes de CCT ou Instrumento equivalente - TOTAL</t>
  </si>
  <si>
    <t>Conforme valores já praticados em contratações anteriores atualizado pelo IPCA</t>
  </si>
  <si>
    <t>Valores máximos praticados no mercado</t>
  </si>
  <si>
    <t>D.9.5 -</t>
  </si>
  <si>
    <t>(INSERIR MEMÓRIA DE CÁLCULO)</t>
  </si>
  <si>
    <t>B.10 -</t>
  </si>
  <si>
    <t>(INSERIR FUNDAMENTO)</t>
  </si>
  <si>
    <t>Quantidade Estimada/Mês</t>
  </si>
  <si>
    <t>QTDE ESTIMADA/MÊS</t>
  </si>
  <si>
    <t>20% * TOTAL GERAL DO GRUPO A - REMUNERAÇÃO</t>
  </si>
  <si>
    <t>8% * TOTAL GERAL DO GRUPO A - REMUNERAÇÃO</t>
  </si>
  <si>
    <t>1,5% * TOTAL GERAL DO GRUPO A - REMUNERAÇÃO</t>
  </si>
  <si>
    <t>1% * TOTAL GERAL DO GRUPO A - REMUNERAÇÃO</t>
  </si>
  <si>
    <t>0,2% * TOTAL GERAL DO GRUPO A - REMUNERAÇÃO</t>
  </si>
  <si>
    <t>0,6% * TOTAL GERAL DO GRUPO A - REMUNERAÇÃO</t>
  </si>
  <si>
    <t>2,5% * TOTAL GERAL DO GRUPO A - REMUNERAÇÃO</t>
  </si>
  <si>
    <t xml:space="preserve">LICITAÇÃO XXX/2024                            </t>
  </si>
  <si>
    <t>Valor total Mensal (G)</t>
  </si>
  <si>
    <t>Valor Total Unitário (H)</t>
  </si>
  <si>
    <t>H = Total G/ Total F</t>
  </si>
  <si>
    <t>Enfermeiro</t>
  </si>
  <si>
    <t>Fisioterapeuta Respiratório</t>
  </si>
  <si>
    <t>Fonoaudiologo</t>
  </si>
  <si>
    <t>Instrumentador Cirúrgico</t>
  </si>
  <si>
    <t>Técnico em Prótese Dentária</t>
  </si>
  <si>
    <t>Técnico em Saúde Bucal</t>
  </si>
  <si>
    <t>Tecnico de Radiologia</t>
  </si>
  <si>
    <t>40 horas</t>
  </si>
  <si>
    <t>30 horas</t>
  </si>
  <si>
    <t>36 horas</t>
  </si>
  <si>
    <t>24 horas</t>
  </si>
  <si>
    <t>B.9 -</t>
  </si>
  <si>
    <t>D.9.1 -</t>
  </si>
  <si>
    <t>D.9.2 -</t>
  </si>
  <si>
    <t>D.9.3 -</t>
  </si>
  <si>
    <t>D.9.4 -</t>
  </si>
  <si>
    <t xml:space="preserve"> ANEXO III -  PLANILHAS ESTIMATIVAS DE CUSTOS E COMPOSIÇÃO DE PREÇOS DA CONTRATAÇÃO - REDE ORGÂNICA - LOTE ÚNICO</t>
  </si>
  <si>
    <t>BENEFÍCIOS E INSUMOS DIVERSOS - REDE ORGÂNICA</t>
  </si>
  <si>
    <t>ESTIMATIVA ADICIONAIS - REDE ORGÂNICA</t>
  </si>
  <si>
    <t>% Conforme CCT ou Instrumento Coletivo Equivalente)  (G)</t>
  </si>
  <si>
    <t>% Adicional Noturno Conforme CCT ou Instrumento Coletivo Equivalente) (G)</t>
  </si>
  <si>
    <t>Médio</t>
  </si>
  <si>
    <t>Máximo</t>
  </si>
  <si>
    <t>Quantidade Total de Cargos (B)</t>
  </si>
  <si>
    <t>Quantidade Estimada/ Mês (G)</t>
  </si>
  <si>
    <t>D.3 -  Capacitação de mão-de-obra</t>
  </si>
  <si>
    <t>D.4 - Exames médicos: Admissional - EMA + Demissional - EMD</t>
  </si>
  <si>
    <t>D.5 - Crachá de identificação</t>
  </si>
  <si>
    <t>D.6 - Outros benefícios constantes de CCT</t>
  </si>
  <si>
    <t xml:space="preserve"> D.3 - CAPACITAÇÃO DE MÃO DE OBRA</t>
  </si>
  <si>
    <t xml:space="preserve"> D.4 - EXAMES MÉDICOS: ADMISSIONAL - EMA + DEMISSIONAL - EMD</t>
  </si>
  <si>
    <t xml:space="preserve"> D.5 - CRACHÁ DE IDENTIFICAÇÃO</t>
  </si>
  <si>
    <t>D.6 - OUTROS BENEFÍCIOS OBRIGATÓRIOS CONSTANTES DE CCT OU INSTRUMENTO EQUIVALENTE</t>
  </si>
  <si>
    <t>* O percentual de insalubridade deverá ser pago conforme previsão legal em conformidade com as atividades a serem praticadas.</t>
  </si>
  <si>
    <t>Grau de Insalubridade Estimado</t>
  </si>
  <si>
    <t>Assistente Administrativo I</t>
  </si>
  <si>
    <t>Carga Horária Noturna: 22:00h às 05:00h (8 Horas Fíctas Noturnas)  (L)</t>
  </si>
  <si>
    <t>Auxiliar de Farmácia - 40H</t>
  </si>
  <si>
    <t>Auxiliar de Farmácia - 12x36H</t>
  </si>
  <si>
    <t>Técnico em Patologia Clínica - 12x36H</t>
  </si>
  <si>
    <t>Técnico de Enfermagem - 12x36H</t>
  </si>
  <si>
    <t>12x36</t>
  </si>
  <si>
    <t>L = Carga horária diária estimada</t>
  </si>
  <si>
    <t>Quantidade Estimada de Horas Extras Diárias (Horas)  (L)</t>
  </si>
  <si>
    <t>H = F*C</t>
  </si>
  <si>
    <t>ADICIONAL NOTURNO</t>
  </si>
  <si>
    <t>12x36 horas</t>
  </si>
  <si>
    <t>Conforme escala</t>
  </si>
  <si>
    <t>Farmacêutico Bioquímico ou Generalista (área de atuação: Análises Clínicas ou Biomédico)</t>
  </si>
  <si>
    <t>Farmacêutico Generalista (área de atuação: Farmácia Hospitalar)</t>
  </si>
  <si>
    <t>P = SE (C&lt;=4 ; (1) ; (ARRED((C/10);0)))</t>
  </si>
  <si>
    <r>
      <t xml:space="preserve">*  O pagamento do Adicional Noturno será conforme a escala de trabalho a ser definida pelo Contratante;
* Estima-se pagamento de Adicional Noturno para aproximadamente 1/10 da quantidade total de colaboradores por cargo (nos casos em que a quantidade de cargos for menou ou igual a 4, será considerado 100%) conforme escalas de trabalho aplicadas pelo Contratante; e
* A quantidade de empregados poderá sofrer aumento ou supressão à critério do Contratante, não devendo ultrapassar o valor total mensal.
</t>
    </r>
    <r>
      <rPr>
        <b/>
        <u/>
        <sz val="11"/>
        <rFont val="Calibri"/>
        <family val="2"/>
      </rPr>
      <t xml:space="preserve">Escala 12x36h
</t>
    </r>
    <r>
      <rPr>
        <b/>
        <sz val="11"/>
        <rFont val="Calibri"/>
        <family val="2"/>
      </rPr>
      <t xml:space="preserve">* </t>
    </r>
    <r>
      <rPr>
        <sz val="11"/>
        <rFont val="Calibri"/>
        <family val="2"/>
      </rPr>
      <t xml:space="preserve">Carga horária máxima conforme escala: 220 horas mensais;
* Para fins de determinação da hora trabalhada para contagem de adicional noturno, considera-se 200 horas mensais, salvo disposição contrária </t>
    </r>
    <r>
      <rPr>
        <u/>
        <sz val="11"/>
        <rFont val="Calibri"/>
        <family val="2"/>
      </rPr>
      <t>expressa</t>
    </r>
    <r>
      <rPr>
        <sz val="11"/>
        <rFont val="Calibri"/>
        <family val="2"/>
      </rPr>
      <t xml:space="preserve"> em Instrumento Coletivo de Trabalho (CCT ou ACT);
* Escala 12x36 horas semanais: Cargas horárias semanais alternadas entre 36 e 48 horas semanais.</t>
    </r>
  </si>
  <si>
    <t>P = SE (C&lt;=8 ; (1) ; (ARRED((C/20);0)))</t>
  </si>
  <si>
    <r>
      <t xml:space="preserve">*  O pagamento da Hora Extra será conforme a escala de trabalho a ser definida pelo Contratante;
* Estima-se pagamento de Hora Extra para aproximadamente 1/20 da quantidade total de colaboradores por cargo (nos casos em que a quantidade de cargos for menou ou igual a 8, será considerado 100%) conforme escalas de trabalho aplicadas pelo Contratante; e
* A quantidade de empregados e poderá sofrer aumento ou supressão à critério do Contratante, não devendo ultrapassar o valor total mensal.
</t>
    </r>
    <r>
      <rPr>
        <b/>
        <u/>
        <sz val="11"/>
        <rFont val="Calibri"/>
        <family val="2"/>
      </rPr>
      <t xml:space="preserve">Escala 12x36h
</t>
    </r>
    <r>
      <rPr>
        <b/>
        <sz val="11"/>
        <rFont val="Calibri"/>
        <family val="2"/>
      </rPr>
      <t>*</t>
    </r>
    <r>
      <rPr>
        <sz val="11"/>
        <rFont val="Calibri"/>
        <family val="2"/>
      </rPr>
      <t xml:space="preserve"> Carga horária máxima conforme escala: 220 horas mensais;
</t>
    </r>
    <r>
      <rPr>
        <b/>
        <sz val="11"/>
        <rFont val="Calibri"/>
        <family val="2"/>
      </rPr>
      <t>*</t>
    </r>
    <r>
      <rPr>
        <sz val="11"/>
        <rFont val="Calibri"/>
        <family val="2"/>
      </rPr>
      <t xml:space="preserve"> Para fins de determinação da hora trabalhada para contagem de hora extra, considera-se 200 horas mensais, salvo disposição contrária </t>
    </r>
    <r>
      <rPr>
        <u/>
        <sz val="11"/>
        <rFont val="Calibri"/>
        <family val="2"/>
      </rPr>
      <t>expressa</t>
    </r>
    <r>
      <rPr>
        <sz val="11"/>
        <rFont val="Calibri"/>
        <family val="2"/>
      </rPr>
      <t xml:space="preserve"> em Instrumento Coletivo de Trabalho (CCT ou ACT);
</t>
    </r>
    <r>
      <rPr>
        <b/>
        <sz val="11"/>
        <rFont val="Calibri"/>
        <family val="2"/>
      </rPr>
      <t>*</t>
    </r>
    <r>
      <rPr>
        <sz val="11"/>
        <rFont val="Calibri"/>
        <family val="2"/>
      </rPr>
      <t xml:space="preserve"> Escala 12x36 horas semanais: Cargas horárias semanais alternadas entre 36 e 48 horas semanais.</t>
    </r>
  </si>
  <si>
    <r>
      <rPr>
        <sz val="11"/>
        <rFont val="Calibri"/>
        <family val="2"/>
        <scheme val="minor"/>
      </rPr>
      <t>*Os valores serão preenchidos pela licitante ou CONTRATADA;
* Os Exames Médicos (EMA e EMD) deverão ser cotados unitariamente e individualmente por colaborador; e                                                                                                                                                                                                                                                                      
* Quantidade estimada considerando-se o total de 273 colaboradores dividido por 12 (doze) meses com acréscimo de 50%/mês; e.</t>
    </r>
    <r>
      <rPr>
        <sz val="11"/>
        <color rgb="FFFF0000"/>
        <rFont val="Calibri"/>
        <family val="2"/>
        <scheme val="minor"/>
      </rPr>
      <t xml:space="preserve">                                                                                                                                                                                                                                                              </t>
    </r>
  </si>
  <si>
    <t>* Os valores serão preenchidos pela licitante ou CONTRATADA, aplicando-se o valor máximo de R$ 9,85 (nove reais e oitenta e cinco centavos);
* O Crachá de Identificação deverá ser cotado unitariamente e individualmente por colaborador;
* Quantidade estimada considerando-se o total de 273 colaboradores dividido por 12 (doze) meses com acréscimo de 50%/mês; e                                                                                                                                                                                                                                                                         * Os crachás deverão ser confeccionados em PVC, tamanho 8,6 x 5,4 cm (padrão-chip), extremamente resistente e flexível, acompanhado com os respectivos cordões, produzidos com fios 100% poliéster de alta qualidade e compatíveis com a tecnologia utilizada no sistema de segurança de acesso as dependências do IPSM em  Belo Horizonte e suas Coordenadorias regionais, bem como no Hospital da Polícia Militar de Minas Gerais (HPM), Centro Odontológico da Policia Militar de Minas Gerais (CODONT) e nos Núcleos de Atenção Integral à Saúde (NAIS).</t>
  </si>
  <si>
    <r>
      <t xml:space="preserve">* O valor facial do vale transporte será aquele determinado pela respectiva concessionária prestadora de serviços, no limite máximo de 04 (quatro) passagens por dia, não permitindo alteração espontânea pelo licitante, tanto dos valores quanto das quantidades;
*  O valor facial do (s) vale (s) transporte (s) somente será (ão) corrigido (s) quando houver reajuste das tarifas quando estas forem majoradas pela (s) respectiva (s) concessionária (s), não permitindo alteração de livre iniciativa do licitante, o que deverá ser comprovado junto ao IPSM;
*  Como é opcional ao empregado optar pelo recebimento do Vale Transporte, este deverá fazê-lo no ato de sua admissão ou posteriormente, porém, por intermédio de documento formal, sendo que se optar por este benefício, deverá contribuir com a participação de 6% do valor do seu salário, na composição de custo;
* O valor estimado mensal, bem como o anual, para pagamento de despesas com Vale Transporte considerando 04 (quatro) deslocamentos diários por pessoa no valor individual de </t>
    </r>
    <r>
      <rPr>
        <b/>
        <sz val="11"/>
        <color rgb="FFFF0000"/>
        <rFont val="Calibri"/>
        <family val="2"/>
        <scheme val="minor"/>
      </rPr>
      <t>R$ 5,25 (cinco reais e vinte e cinco centavos)</t>
    </r>
    <r>
      <rPr>
        <sz val="11"/>
        <rFont val="Calibri"/>
        <family val="2"/>
        <scheme val="minor"/>
      </rPr>
      <t>, por dia útil trabalhado para o período estimado de 22 (vinte e dois) dias úteis, de 6% sobre o valor do salário;";
* Quando existir saldos acumulados nos cartões de transporte dos funcionários, a licitante CONTRATADA deverá efetuar carga apenas do crédito complementar para o período, desde que o crédito seja suficiente para o deslocamento da residência para o trabalho e vice-versa para cada mês vigente;
* Na hipótese de complementação dos créditos, a licitante CONTRATADA deverá descontar do prestador de serviço o menor valor, ou seja, o valor complementado, desde que este seja menor que o estipulado de 6%;
*Não haverá desconto do prestador de serviços quando não ocorrer recarga nos cartões;
*A CONTRATADA deverá enviar mensalmente planilha descrevendo o saldo existente no cartão de transporte e a carga efetivada para cada funcionário; e                                                                                                                                                                                                                                                                                                                                                                                    *</t>
    </r>
    <r>
      <rPr>
        <b/>
        <sz val="11"/>
        <rFont val="Calibri"/>
        <family val="2"/>
        <scheme val="minor"/>
      </rPr>
      <t xml:space="preserve">Obs.: </t>
    </r>
    <r>
      <rPr>
        <sz val="11"/>
        <rFont val="Calibri"/>
        <family val="2"/>
        <scheme val="minor"/>
      </rPr>
      <t>Médico Especialista - Participação de 6% sobre o salário superior ao valor do limite máximo de 04 (quatro) passagens por dia.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</si>
</sst>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_(&quot;R$&quot;* #,##0.00_);_(&quot;R$&quot;* \(#,##0.00\);_(&quot;R$&quot;* &quot;-&quot;??_);_(@_)"/>
    <numFmt numFmtId="167" formatCode="&quot;R$&quot;\ #,##0.00"/>
    <numFmt numFmtId="168" formatCode="_(&quot;R$ &quot;* #,##0.00_);_(&quot;R$ &quot;* \(#,##0.00\);_(&quot;R$ &quot;* &quot;-&quot;??_);_(@_)"/>
    <numFmt numFmtId="169" formatCode="_(* #,##0.00_);_(* \(#,##0.00\);_(* &quot;-&quot;??_);_(@_)"/>
    <numFmt numFmtId="170" formatCode="&quot;R$&quot;\ #,##0.00;[Red]&quot;R$&quot;\ #,##0.00"/>
    <numFmt numFmtId="171" formatCode="0.000%"/>
  </numFmts>
  <fonts count="20"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sz val="11"/>
      <color rgb="FFFFFF00"/>
      <name val="Calibri"/>
      <family val="2"/>
      <scheme val="minor"/>
    </font>
    <font>
      <b/>
      <sz val="11"/>
      <color rgb="FFFF0000"/>
      <name val="Calibri"/>
      <family val="2"/>
      <scheme val="minor"/>
    </font>
    <font>
      <b/>
      <sz val="11"/>
      <name val="Calibri"/>
      <family val="2"/>
    </font>
    <font>
      <sz val="11"/>
      <name val="Calibri"/>
      <family val="2"/>
    </font>
    <font>
      <sz val="11"/>
      <color rgb="FF000000"/>
      <name val="Calibri"/>
      <family val="2"/>
    </font>
    <font>
      <b/>
      <sz val="11"/>
      <color rgb="FF000000"/>
      <name val="Calibri"/>
      <family val="2"/>
    </font>
    <font>
      <sz val="8"/>
      <name val="Calibri"/>
      <family val="2"/>
      <scheme val="minor"/>
    </font>
    <font>
      <b/>
      <sz val="9"/>
      <color indexed="81"/>
      <name val="Segoe UI"/>
      <family val="2"/>
    </font>
    <font>
      <b/>
      <u/>
      <sz val="11"/>
      <name val="Calibri"/>
      <family val="2"/>
    </font>
    <font>
      <u/>
      <sz val="11"/>
      <name val="Calibri"/>
      <family val="2"/>
    </font>
    <font>
      <sz val="11"/>
      <color theme="1"/>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43"/>
        <bgColor indexed="64"/>
      </patternFill>
    </fill>
    <fill>
      <patternFill patternType="solid">
        <fgColor rgb="FFB4C6E7"/>
        <bgColor rgb="FF000000"/>
      </patternFill>
    </fill>
    <fill>
      <patternFill patternType="solid">
        <fgColor theme="0" tint="-0.14999847407452621"/>
        <bgColor rgb="FF000000"/>
      </patternFill>
    </fill>
    <fill>
      <patternFill patternType="solid">
        <fgColor theme="8" tint="0.59999389629810485"/>
        <bgColor rgb="FF000000"/>
      </patternFill>
    </fill>
    <fill>
      <patternFill patternType="solid">
        <fgColor theme="0" tint="-0.34998626667073579"/>
        <bgColor indexed="64"/>
      </patternFill>
    </fill>
    <fill>
      <patternFill patternType="solid">
        <fgColor theme="0" tint="-0.34998626667073579"/>
        <bgColor rgb="FF000000"/>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4.9989318521683403E-2"/>
        <bgColor rgb="FF000000"/>
      </patternFill>
    </fill>
    <fill>
      <patternFill patternType="solid">
        <fgColor theme="7" tint="0.79998168889431442"/>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medium">
        <color rgb="FF000000"/>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style="thin">
        <color indexed="64"/>
      </left>
      <right/>
      <top style="thin">
        <color rgb="FF000000"/>
      </top>
      <bottom style="thin">
        <color indexed="64"/>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indexed="64"/>
      </bottom>
      <diagonal/>
    </border>
    <border>
      <left style="thin">
        <color rgb="FF000000"/>
      </left>
      <right/>
      <top/>
      <bottom/>
      <diagonal/>
    </border>
    <border>
      <left style="thin">
        <color rgb="FF000000"/>
      </left>
      <right/>
      <top/>
      <bottom style="thin">
        <color rgb="FF000000"/>
      </bottom>
      <diagonal/>
    </border>
    <border>
      <left/>
      <right/>
      <top style="thin">
        <color indexed="64"/>
      </top>
      <bottom style="thin">
        <color rgb="FF000000"/>
      </bottom>
      <diagonal/>
    </border>
  </borders>
  <cellStyleXfs count="9">
    <xf numFmtId="0" fontId="0" fillId="0" borderId="0"/>
    <xf numFmtId="166" fontId="5" fillId="0" borderId="0" applyFont="0" applyFill="0" applyBorder="0" applyAlignment="0" applyProtection="0"/>
    <xf numFmtId="169"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0" fontId="8" fillId="0" borderId="0"/>
    <xf numFmtId="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cellStyleXfs>
  <cellXfs count="332">
    <xf numFmtId="0" fontId="0" fillId="0" borderId="0" xfId="0"/>
    <xf numFmtId="0" fontId="8" fillId="0" borderId="0" xfId="0" applyFont="1" applyAlignment="1">
      <alignment horizontal="left" wrapText="1"/>
    </xf>
    <xf numFmtId="0" fontId="8" fillId="0" borderId="0" xfId="0" applyFont="1" applyAlignment="1">
      <alignment wrapText="1"/>
    </xf>
    <xf numFmtId="0" fontId="8" fillId="0" borderId="19" xfId="0" applyFont="1" applyBorder="1" applyAlignment="1">
      <alignment horizontal="center" vertical="center" wrapText="1"/>
    </xf>
    <xf numFmtId="0" fontId="7" fillId="8" borderId="1" xfId="0" applyFont="1" applyFill="1" applyBorder="1" applyAlignment="1">
      <alignment horizontal="center" vertical="center" wrapText="1"/>
    </xf>
    <xf numFmtId="4" fontId="7" fillId="8" borderId="1" xfId="0" applyNumberFormat="1" applyFont="1" applyFill="1" applyBorder="1" applyAlignment="1">
      <alignment horizontal="center" vertical="center" wrapText="1"/>
    </xf>
    <xf numFmtId="39" fontId="7" fillId="8" borderId="1" xfId="0" applyNumberFormat="1" applyFont="1" applyFill="1" applyBorder="1" applyAlignment="1">
      <alignment horizontal="center" vertical="center" wrapText="1"/>
    </xf>
    <xf numFmtId="0" fontId="8" fillId="10" borderId="1" xfId="0" applyFont="1" applyFill="1" applyBorder="1" applyAlignment="1">
      <alignment horizontal="center" vertical="center" wrapText="1"/>
    </xf>
    <xf numFmtId="167" fontId="4" fillId="10" borderId="1" xfId="0" applyNumberFormat="1" applyFont="1" applyFill="1" applyBorder="1" applyAlignment="1">
      <alignment horizontal="center" vertical="center" wrapText="1"/>
    </xf>
    <xf numFmtId="166" fontId="0" fillId="10" borderId="1" xfId="0" applyNumberFormat="1" applyFill="1" applyBorder="1" applyAlignment="1">
      <alignment horizontal="center" vertical="center" wrapText="1"/>
    </xf>
    <xf numFmtId="0" fontId="1" fillId="0" borderId="0" xfId="0" applyFont="1" applyAlignment="1">
      <alignment horizontal="left" wrapText="1"/>
    </xf>
    <xf numFmtId="0" fontId="8" fillId="10" borderId="1" xfId="0" applyFont="1" applyFill="1" applyBorder="1" applyAlignment="1">
      <alignment vertical="center" wrapText="1"/>
    </xf>
    <xf numFmtId="167" fontId="1" fillId="0" borderId="0" xfId="0" applyNumberFormat="1" applyFont="1" applyAlignment="1">
      <alignment horizontal="left" wrapText="1"/>
    </xf>
    <xf numFmtId="0" fontId="0" fillId="10" borderId="1" xfId="0" applyFill="1" applyBorder="1" applyAlignment="1">
      <alignment horizontal="center" vertical="center" wrapText="1"/>
    </xf>
    <xf numFmtId="1" fontId="7" fillId="10" borderId="1" xfId="0" applyNumberFormat="1" applyFont="1" applyFill="1" applyBorder="1" applyAlignment="1">
      <alignment horizontal="center" vertical="center" wrapText="1"/>
    </xf>
    <xf numFmtId="167" fontId="7" fillId="8" borderId="1" xfId="0" applyNumberFormat="1" applyFont="1" applyFill="1" applyBorder="1" applyAlignment="1">
      <alignment horizontal="center" vertical="center" wrapText="1"/>
    </xf>
    <xf numFmtId="166" fontId="7" fillId="0" borderId="0" xfId="0" applyNumberFormat="1" applyFont="1" applyAlignment="1">
      <alignment horizontal="center" vertical="center" wrapText="1"/>
    </xf>
    <xf numFmtId="0" fontId="8" fillId="4" borderId="0" xfId="0" applyFont="1" applyFill="1" applyAlignment="1">
      <alignment wrapText="1"/>
    </xf>
    <xf numFmtId="0" fontId="8" fillId="2" borderId="0" xfId="0" applyFont="1" applyFill="1" applyAlignment="1">
      <alignment vertical="center" wrapText="1"/>
    </xf>
    <xf numFmtId="167" fontId="8" fillId="10" borderId="1" xfId="0" applyNumberFormat="1" applyFont="1" applyFill="1" applyBorder="1" applyAlignment="1">
      <alignment horizontal="center" vertical="center" wrapText="1"/>
    </xf>
    <xf numFmtId="0" fontId="8" fillId="0" borderId="0" xfId="0" applyFont="1" applyAlignment="1">
      <alignment vertical="center" wrapText="1"/>
    </xf>
    <xf numFmtId="167" fontId="8" fillId="10" borderId="1" xfId="1" applyNumberFormat="1" applyFont="1" applyFill="1" applyBorder="1" applyAlignment="1" applyProtection="1">
      <alignment horizontal="center" vertical="center" wrapText="1"/>
    </xf>
    <xf numFmtId="166" fontId="0" fillId="10" borderId="1" xfId="0" applyNumberFormat="1" applyFill="1" applyBorder="1" applyAlignment="1">
      <alignment horizontal="center" wrapText="1"/>
    </xf>
    <xf numFmtId="166" fontId="8" fillId="10" borderId="1" xfId="1" applyFont="1" applyFill="1" applyBorder="1" applyAlignment="1" applyProtection="1">
      <alignment horizontal="center" vertical="center" wrapText="1"/>
    </xf>
    <xf numFmtId="167" fontId="7" fillId="8" borderId="1" xfId="1" applyNumberFormat="1" applyFont="1" applyFill="1" applyBorder="1" applyAlignment="1" applyProtection="1">
      <alignment horizontal="center" vertical="center" wrapText="1"/>
    </xf>
    <xf numFmtId="166" fontId="7" fillId="8" borderId="1" xfId="1" applyFont="1" applyFill="1" applyBorder="1" applyAlignment="1" applyProtection="1">
      <alignment horizontal="center" vertical="center" wrapText="1"/>
    </xf>
    <xf numFmtId="10" fontId="7" fillId="8" borderId="1" xfId="0" applyNumberFormat="1" applyFont="1" applyFill="1" applyBorder="1" applyAlignment="1">
      <alignment horizontal="center" vertical="center" wrapText="1"/>
    </xf>
    <xf numFmtId="166" fontId="7" fillId="0" borderId="2" xfId="0" applyNumberFormat="1" applyFont="1" applyBorder="1" applyAlignment="1">
      <alignment horizontal="center" vertical="center" wrapText="1"/>
    </xf>
    <xf numFmtId="0" fontId="8" fillId="10" borderId="1" xfId="0" quotePrefix="1" applyFont="1" applyFill="1" applyBorder="1" applyAlignment="1">
      <alignment horizontal="center" vertical="center" wrapText="1"/>
    </xf>
    <xf numFmtId="10" fontId="8" fillId="10" borderId="1" xfId="2" applyNumberFormat="1" applyFont="1" applyFill="1" applyBorder="1" applyAlignment="1" applyProtection="1">
      <alignment horizontal="center" vertical="center" wrapText="1"/>
    </xf>
    <xf numFmtId="166" fontId="7" fillId="10" borderId="5" xfId="0" applyNumberFormat="1" applyFont="1" applyFill="1" applyBorder="1" applyAlignment="1">
      <alignment horizontal="center" vertical="center" wrapText="1"/>
    </xf>
    <xf numFmtId="10" fontId="8" fillId="10" borderId="1" xfId="0" applyNumberFormat="1" applyFont="1" applyFill="1" applyBorder="1" applyAlignment="1">
      <alignment horizontal="center" vertical="center" wrapText="1"/>
    </xf>
    <xf numFmtId="0" fontId="0" fillId="10" borderId="1" xfId="0" quotePrefix="1" applyFill="1" applyBorder="1" applyAlignment="1">
      <alignment horizontal="center" vertical="center" wrapText="1"/>
    </xf>
    <xf numFmtId="10" fontId="5" fillId="10" borderId="1" xfId="2" applyNumberFormat="1" applyFont="1" applyFill="1" applyBorder="1" applyAlignment="1" applyProtection="1">
      <alignment horizontal="center" vertical="center" wrapText="1"/>
    </xf>
    <xf numFmtId="166" fontId="7" fillId="10" borderId="1" xfId="0" applyNumberFormat="1" applyFont="1" applyFill="1" applyBorder="1" applyAlignment="1">
      <alignment horizontal="center" vertical="center" wrapText="1"/>
    </xf>
    <xf numFmtId="166" fontId="7" fillId="10" borderId="1" xfId="0" applyNumberFormat="1" applyFont="1" applyFill="1" applyBorder="1" applyAlignment="1">
      <alignment vertical="center" wrapText="1"/>
    </xf>
    <xf numFmtId="0" fontId="8" fillId="0" borderId="0" xfId="0" applyFont="1" applyAlignment="1">
      <alignment horizontal="center" vertical="center" wrapText="1"/>
    </xf>
    <xf numFmtId="44" fontId="0" fillId="10" borderId="1" xfId="0" applyNumberFormat="1" applyFill="1" applyBorder="1" applyAlignment="1">
      <alignment horizontal="center" vertical="center" wrapText="1"/>
    </xf>
    <xf numFmtId="167" fontId="7" fillId="8" borderId="1" xfId="1" quotePrefix="1" applyNumberFormat="1" applyFont="1" applyFill="1" applyBorder="1" applyAlignment="1" applyProtection="1">
      <alignment horizontal="center" vertical="center" wrapText="1"/>
    </xf>
    <xf numFmtId="0" fontId="8" fillId="0" borderId="4" xfId="0" applyFont="1" applyBorder="1" applyAlignment="1">
      <alignment horizontal="left" vertical="center" wrapText="1"/>
    </xf>
    <xf numFmtId="166" fontId="7" fillId="0" borderId="0" xfId="0" applyNumberFormat="1" applyFont="1" applyAlignment="1">
      <alignment vertical="center" wrapText="1"/>
    </xf>
    <xf numFmtId="0" fontId="7" fillId="0" borderId="0" xfId="0" applyFont="1" applyAlignment="1">
      <alignment horizontal="left" vertical="center" wrapText="1"/>
    </xf>
    <xf numFmtId="0" fontId="8" fillId="4" borderId="0" xfId="0" applyFont="1" applyFill="1" applyAlignment="1">
      <alignment vertical="center" wrapText="1"/>
    </xf>
    <xf numFmtId="166" fontId="7" fillId="8" borderId="1" xfId="0" applyNumberFormat="1" applyFont="1" applyFill="1" applyBorder="1" applyAlignment="1">
      <alignment horizontal="center" vertical="center" wrapText="1"/>
    </xf>
    <xf numFmtId="10" fontId="8" fillId="10" borderId="1" xfId="3" applyNumberFormat="1" applyFont="1" applyFill="1" applyBorder="1" applyAlignment="1" applyProtection="1">
      <alignment horizontal="center" vertical="center" wrapText="1"/>
    </xf>
    <xf numFmtId="166" fontId="8" fillId="0" borderId="0" xfId="0" applyNumberFormat="1" applyFont="1" applyAlignment="1">
      <alignment vertical="center" wrapText="1"/>
    </xf>
    <xf numFmtId="0" fontId="7" fillId="0" borderId="0" xfId="0" applyFont="1" applyAlignment="1">
      <alignment wrapText="1"/>
    </xf>
    <xf numFmtId="0" fontId="9" fillId="0" borderId="0" xfId="0" applyFont="1" applyAlignment="1">
      <alignment wrapText="1"/>
    </xf>
    <xf numFmtId="4" fontId="9" fillId="0" borderId="0" xfId="0" applyNumberFormat="1" applyFont="1" applyAlignment="1">
      <alignment horizontal="center" vertical="center" wrapText="1"/>
    </xf>
    <xf numFmtId="169" fontId="9" fillId="0" borderId="0" xfId="2" applyFont="1" applyFill="1" applyAlignment="1" applyProtection="1">
      <alignment horizontal="right" vertical="center" wrapText="1"/>
    </xf>
    <xf numFmtId="169" fontId="9" fillId="0" borderId="0" xfId="2" applyFont="1" applyFill="1" applyAlignment="1" applyProtection="1">
      <alignment horizontal="center" vertical="center" wrapText="1"/>
    </xf>
    <xf numFmtId="4" fontId="8" fillId="0" borderId="0" xfId="0" applyNumberFormat="1" applyFont="1" applyAlignment="1">
      <alignment horizontal="center" vertical="center" wrapText="1"/>
    </xf>
    <xf numFmtId="169" fontId="8" fillId="0" borderId="0" xfId="2" applyFont="1" applyFill="1" applyAlignment="1" applyProtection="1">
      <alignment horizontal="right" vertical="center" wrapText="1"/>
    </xf>
    <xf numFmtId="169" fontId="8" fillId="0" borderId="0" xfId="2" applyFont="1" applyFill="1" applyAlignment="1" applyProtection="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wrapText="1"/>
    </xf>
    <xf numFmtId="168" fontId="8" fillId="0" borderId="0" xfId="0" applyNumberFormat="1" applyFont="1" applyAlignment="1">
      <alignment horizontal="right" vertical="center" wrapText="1"/>
    </xf>
    <xf numFmtId="168" fontId="8" fillId="0" borderId="0" xfId="0" applyNumberFormat="1" applyFont="1" applyAlignment="1">
      <alignment horizontal="center" vertical="center" wrapText="1"/>
    </xf>
    <xf numFmtId="168" fontId="8" fillId="0" borderId="0" xfId="0" applyNumberFormat="1" applyFont="1" applyAlignment="1">
      <alignment horizontal="right" wrapText="1"/>
    </xf>
    <xf numFmtId="168" fontId="8" fillId="0" borderId="0" xfId="0" applyNumberFormat="1" applyFont="1" applyAlignment="1">
      <alignment horizontal="center" wrapText="1"/>
    </xf>
    <xf numFmtId="0" fontId="0" fillId="8" borderId="1" xfId="0" applyFill="1" applyBorder="1" applyAlignment="1">
      <alignment vertical="center" wrapText="1"/>
    </xf>
    <xf numFmtId="0" fontId="0" fillId="0" borderId="0" xfId="0" applyAlignment="1">
      <alignment vertical="center" wrapText="1"/>
    </xf>
    <xf numFmtId="0" fontId="3" fillId="8" borderId="1" xfId="0" applyFont="1" applyFill="1" applyBorder="1" applyAlignment="1">
      <alignment horizontal="center" vertical="center" wrapText="1"/>
    </xf>
    <xf numFmtId="167" fontId="0" fillId="10" borderId="1" xfId="0" applyNumberFormat="1" applyFill="1" applyBorder="1" applyAlignment="1">
      <alignment vertical="center" wrapText="1"/>
    </xf>
    <xf numFmtId="167" fontId="8" fillId="10" borderId="1" xfId="2" applyNumberFormat="1" applyFont="1" applyFill="1" applyBorder="1" applyAlignment="1" applyProtection="1">
      <alignment vertical="center" wrapText="1"/>
    </xf>
    <xf numFmtId="0" fontId="7" fillId="8" borderId="5" xfId="0" applyFont="1" applyFill="1" applyBorder="1" applyAlignment="1">
      <alignment horizontal="center" vertical="center" wrapText="1"/>
    </xf>
    <xf numFmtId="167" fontId="0" fillId="10" borderId="1" xfId="2" applyNumberFormat="1" applyFont="1" applyFill="1" applyBorder="1" applyAlignment="1" applyProtection="1">
      <alignment vertical="center" wrapText="1"/>
    </xf>
    <xf numFmtId="167" fontId="8" fillId="10" borderId="1" xfId="2" applyNumberFormat="1" applyFont="1" applyFill="1" applyBorder="1" applyAlignment="1" applyProtection="1">
      <alignment horizontal="center" vertical="center" wrapText="1"/>
    </xf>
    <xf numFmtId="1" fontId="7" fillId="8" borderId="1" xfId="0" applyNumberFormat="1" applyFont="1" applyFill="1" applyBorder="1" applyAlignment="1">
      <alignment horizontal="center" vertical="center" wrapText="1"/>
    </xf>
    <xf numFmtId="167" fontId="4" fillId="3" borderId="0" xfId="0" applyNumberFormat="1" applyFont="1" applyFill="1" applyAlignment="1">
      <alignment horizontal="left" vertical="center" wrapText="1"/>
    </xf>
    <xf numFmtId="0" fontId="0" fillId="3" borderId="0" xfId="0" applyFill="1"/>
    <xf numFmtId="0" fontId="13" fillId="0" borderId="0" xfId="0" applyFont="1"/>
    <xf numFmtId="0" fontId="11" fillId="8" borderId="8"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1" fillId="5" borderId="8" xfId="0" quotePrefix="1" applyFont="1" applyFill="1" applyBorder="1" applyAlignment="1">
      <alignment horizontal="center" vertical="center" wrapText="1"/>
    </xf>
    <xf numFmtId="0" fontId="14" fillId="5" borderId="8" xfId="0" quotePrefix="1" applyFont="1" applyFill="1" applyBorder="1" applyAlignment="1">
      <alignment horizontal="center" vertical="center" wrapText="1"/>
    </xf>
    <xf numFmtId="0" fontId="11" fillId="5" borderId="8" xfId="0" applyFont="1" applyFill="1" applyBorder="1" applyAlignment="1">
      <alignment horizontal="center" vertical="center" wrapText="1"/>
    </xf>
    <xf numFmtId="167" fontId="13" fillId="10" borderId="8" xfId="0" applyNumberFormat="1" applyFont="1" applyFill="1" applyBorder="1" applyAlignment="1">
      <alignment horizontal="center" vertical="center" wrapText="1"/>
    </xf>
    <xf numFmtId="0" fontId="13" fillId="10" borderId="8" xfId="0" applyFont="1" applyFill="1" applyBorder="1" applyAlignment="1">
      <alignment horizontal="center" vertical="center" wrapText="1"/>
    </xf>
    <xf numFmtId="0" fontId="12" fillId="10" borderId="8" xfId="0" applyFont="1" applyFill="1" applyBorder="1" applyAlignment="1">
      <alignment horizontal="center" vertical="center" wrapText="1"/>
    </xf>
    <xf numFmtId="165" fontId="12" fillId="10" borderId="8" xfId="0" applyNumberFormat="1" applyFont="1" applyFill="1" applyBorder="1" applyAlignment="1">
      <alignment horizontal="center" vertical="center" wrapText="1"/>
    </xf>
    <xf numFmtId="165" fontId="13" fillId="10" borderId="8" xfId="0" applyNumberFormat="1" applyFont="1" applyFill="1" applyBorder="1" applyAlignment="1">
      <alignment horizontal="center" vertical="center" wrapText="1"/>
    </xf>
    <xf numFmtId="9" fontId="13" fillId="10" borderId="8" xfId="6" applyFont="1" applyFill="1" applyBorder="1" applyAlignment="1" applyProtection="1">
      <alignment horizontal="center" vertical="center"/>
    </xf>
    <xf numFmtId="167" fontId="13" fillId="10" borderId="8" xfId="1" applyNumberFormat="1" applyFont="1" applyFill="1" applyBorder="1" applyAlignment="1" applyProtection="1">
      <alignment horizontal="center" vertical="center" wrapText="1"/>
    </xf>
    <xf numFmtId="1" fontId="12" fillId="10" borderId="8" xfId="0" applyNumberFormat="1" applyFont="1" applyFill="1" applyBorder="1" applyAlignment="1">
      <alignment horizontal="center" vertical="center" wrapText="1"/>
    </xf>
    <xf numFmtId="0" fontId="13" fillId="10" borderId="8" xfId="0" applyFont="1" applyFill="1" applyBorder="1" applyAlignment="1">
      <alignment horizontal="center" vertical="center"/>
    </xf>
    <xf numFmtId="0" fontId="13" fillId="3" borderId="0" xfId="0" applyFont="1" applyFill="1"/>
    <xf numFmtId="165" fontId="11" fillId="9" borderId="8" xfId="0" applyNumberFormat="1" applyFont="1" applyFill="1" applyBorder="1" applyAlignment="1">
      <alignment horizontal="center" vertical="center"/>
    </xf>
    <xf numFmtId="0" fontId="0" fillId="0" borderId="0" xfId="0" applyAlignment="1">
      <alignment horizontal="center"/>
    </xf>
    <xf numFmtId="165" fontId="14" fillId="9" borderId="9" xfId="0" applyNumberFormat="1" applyFont="1" applyFill="1" applyBorder="1" applyAlignment="1">
      <alignment horizontal="center" vertical="center" wrapText="1"/>
    </xf>
    <xf numFmtId="0" fontId="11" fillId="7" borderId="14" xfId="0" quotePrefix="1" applyFont="1" applyFill="1" applyBorder="1" applyAlignment="1">
      <alignment horizontal="center" vertical="center" wrapText="1"/>
    </xf>
    <xf numFmtId="0" fontId="14" fillId="7" borderId="8" xfId="0" quotePrefix="1" applyFont="1" applyFill="1" applyBorder="1" applyAlignment="1">
      <alignment horizontal="center" vertical="center" wrapText="1"/>
    </xf>
    <xf numFmtId="0" fontId="11" fillId="7" borderId="8" xfId="0" quotePrefix="1" applyFont="1" applyFill="1" applyBorder="1" applyAlignment="1">
      <alignment horizontal="center" vertical="center" wrapText="1"/>
    </xf>
    <xf numFmtId="0" fontId="11" fillId="7" borderId="8" xfId="0" applyFont="1" applyFill="1" applyBorder="1" applyAlignment="1">
      <alignment horizontal="center" vertical="center" wrapText="1"/>
    </xf>
    <xf numFmtId="167" fontId="13" fillId="10" borderId="14" xfId="0" applyNumberFormat="1" applyFont="1" applyFill="1" applyBorder="1" applyAlignment="1">
      <alignment horizontal="center" vertical="center" wrapText="1"/>
    </xf>
    <xf numFmtId="165" fontId="13" fillId="10" borderId="8" xfId="0" applyNumberFormat="1" applyFont="1" applyFill="1" applyBorder="1" applyAlignment="1">
      <alignment horizontal="center" vertical="center"/>
    </xf>
    <xf numFmtId="165" fontId="11" fillId="10" borderId="8" xfId="0" applyNumberFormat="1" applyFont="1" applyFill="1" applyBorder="1" applyAlignment="1">
      <alignment horizontal="center" vertical="center" wrapText="1"/>
    </xf>
    <xf numFmtId="0" fontId="11" fillId="9" borderId="8" xfId="0" applyFont="1" applyFill="1" applyBorder="1" applyAlignment="1">
      <alignment horizontal="center" vertical="center"/>
    </xf>
    <xf numFmtId="165" fontId="11" fillId="9" borderId="9" xfId="0" applyNumberFormat="1" applyFont="1" applyFill="1" applyBorder="1" applyAlignment="1">
      <alignment horizontal="center" vertical="center"/>
    </xf>
    <xf numFmtId="0" fontId="11" fillId="9"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165" fontId="13" fillId="1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8" borderId="2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 fillId="5" borderId="1" xfId="0" quotePrefix="1" applyFont="1" applyFill="1" applyBorder="1" applyAlignment="1">
      <alignment horizontal="center" vertical="center" wrapText="1"/>
    </xf>
    <xf numFmtId="0" fontId="11" fillId="5" borderId="1" xfId="0" applyFont="1" applyFill="1" applyBorder="1" applyAlignment="1">
      <alignment horizontal="center" vertical="center" wrapText="1"/>
    </xf>
    <xf numFmtId="167" fontId="13" fillId="10" borderId="6" xfId="6" applyNumberFormat="1" applyFont="1" applyFill="1" applyBorder="1" applyAlignment="1" applyProtection="1">
      <alignment horizontal="center" vertical="center"/>
    </xf>
    <xf numFmtId="165" fontId="13" fillId="10" borderId="6" xfId="0" applyNumberFormat="1" applyFont="1" applyFill="1" applyBorder="1" applyAlignment="1">
      <alignment horizontal="center" vertical="center" wrapText="1"/>
    </xf>
    <xf numFmtId="167" fontId="12" fillId="10" borderId="15" xfId="1" applyNumberFormat="1" applyFont="1" applyFill="1" applyBorder="1" applyAlignment="1" applyProtection="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3" fillId="10" borderId="1" xfId="0" applyFont="1" applyFill="1" applyBorder="1" applyAlignment="1">
      <alignment horizontal="center" vertical="center" wrapText="1"/>
    </xf>
    <xf numFmtId="166" fontId="7" fillId="11" borderId="1" xfId="0" applyNumberFormat="1" applyFont="1" applyFill="1" applyBorder="1" applyAlignment="1" applyProtection="1">
      <alignment horizontal="center" vertical="center" wrapText="1"/>
      <protection locked="0"/>
    </xf>
    <xf numFmtId="10" fontId="8" fillId="11" borderId="1" xfId="0" applyNumberFormat="1" applyFont="1" applyFill="1" applyBorder="1" applyAlignment="1" applyProtection="1">
      <alignment horizontal="center" vertical="center" wrapText="1"/>
      <protection locked="0"/>
    </xf>
    <xf numFmtId="0" fontId="8" fillId="11" borderId="1" xfId="0" applyFont="1" applyFill="1" applyBorder="1" applyAlignment="1" applyProtection="1">
      <alignment horizontal="center" vertical="center" wrapText="1"/>
      <protection locked="0"/>
    </xf>
    <xf numFmtId="2" fontId="8" fillId="11" borderId="1" xfId="6" applyNumberFormat="1" applyFont="1" applyFill="1" applyBorder="1" applyAlignment="1" applyProtection="1">
      <alignment horizontal="center" vertical="center" wrapText="1"/>
      <protection locked="0"/>
    </xf>
    <xf numFmtId="166" fontId="7" fillId="11" borderId="5" xfId="0" applyNumberFormat="1" applyFont="1" applyFill="1" applyBorder="1" applyAlignment="1" applyProtection="1">
      <alignment horizontal="center" vertical="center" wrapText="1"/>
      <protection locked="0"/>
    </xf>
    <xf numFmtId="166" fontId="8" fillId="11" borderId="1" xfId="1" applyFont="1" applyFill="1" applyBorder="1" applyAlignment="1" applyProtection="1">
      <alignment horizontal="center" vertical="center" wrapText="1"/>
      <protection locked="0"/>
    </xf>
    <xf numFmtId="167" fontId="8" fillId="11" borderId="5" xfId="2" applyNumberFormat="1" applyFont="1" applyFill="1" applyBorder="1" applyAlignment="1" applyProtection="1">
      <alignment vertical="center" wrapText="1"/>
      <protection locked="0"/>
    </xf>
    <xf numFmtId="169" fontId="7" fillId="11" borderId="1" xfId="2" applyFont="1" applyFill="1" applyBorder="1" applyAlignment="1" applyProtection="1">
      <alignment horizontal="center" vertical="center" wrapText="1"/>
      <protection locked="0"/>
    </xf>
    <xf numFmtId="167" fontId="4" fillId="11" borderId="1" xfId="0" applyNumberFormat="1" applyFont="1" applyFill="1" applyBorder="1" applyAlignment="1" applyProtection="1">
      <alignment vertical="center" wrapText="1"/>
      <protection locked="0"/>
    </xf>
    <xf numFmtId="167" fontId="0" fillId="11" borderId="1" xfId="0" applyNumberFormat="1" applyFill="1" applyBorder="1" applyAlignment="1" applyProtection="1">
      <alignment vertical="center" wrapText="1"/>
      <protection locked="0"/>
    </xf>
    <xf numFmtId="167" fontId="2" fillId="11" borderId="1" xfId="0" applyNumberFormat="1" applyFont="1" applyFill="1" applyBorder="1" applyAlignment="1" applyProtection="1">
      <alignment vertical="center" wrapText="1"/>
      <protection locked="0"/>
    </xf>
    <xf numFmtId="0" fontId="11" fillId="13" borderId="8" xfId="0" applyFont="1" applyFill="1" applyBorder="1" applyAlignment="1" applyProtection="1">
      <alignment horizontal="center" vertical="center"/>
      <protection locked="0"/>
    </xf>
    <xf numFmtId="9" fontId="12" fillId="11" borderId="8" xfId="0" applyNumberFormat="1" applyFont="1" applyFill="1" applyBorder="1" applyAlignment="1" applyProtection="1">
      <alignment horizontal="center" vertical="center" wrapText="1"/>
      <protection locked="0"/>
    </xf>
    <xf numFmtId="0" fontId="12" fillId="11" borderId="8" xfId="0" applyFont="1" applyFill="1" applyBorder="1" applyAlignment="1" applyProtection="1">
      <alignment horizontal="center" vertical="center" wrapText="1"/>
      <protection locked="0"/>
    </xf>
    <xf numFmtId="0" fontId="11" fillId="13" borderId="12" xfId="0" applyFont="1" applyFill="1" applyBorder="1" applyAlignment="1" applyProtection="1">
      <alignment horizontal="center" vertical="center"/>
      <protection locked="0"/>
    </xf>
    <xf numFmtId="9" fontId="13" fillId="11" borderId="6" xfId="6" applyFont="1" applyFill="1" applyBorder="1" applyAlignment="1" applyProtection="1">
      <alignment horizontal="center" vertical="center" wrapText="1"/>
      <protection locked="0"/>
    </xf>
    <xf numFmtId="9" fontId="13" fillId="11" borderId="1" xfId="6" applyFont="1" applyFill="1" applyBorder="1" applyAlignment="1" applyProtection="1">
      <alignment horizontal="center" vertical="center" wrapText="1"/>
      <protection locked="0"/>
    </xf>
    <xf numFmtId="0" fontId="12" fillId="11" borderId="6" xfId="1" applyNumberFormat="1" applyFont="1" applyFill="1" applyBorder="1" applyAlignment="1" applyProtection="1">
      <alignment horizontal="center" vertical="center" wrapText="1"/>
      <protection locked="0"/>
    </xf>
    <xf numFmtId="0" fontId="11" fillId="5" borderId="9" xfId="0" quotePrefix="1" applyFont="1" applyFill="1" applyBorder="1" applyAlignment="1">
      <alignment horizontal="center" vertical="center" wrapText="1"/>
    </xf>
    <xf numFmtId="1" fontId="11" fillId="9" borderId="16" xfId="0" applyNumberFormat="1" applyFont="1" applyFill="1" applyBorder="1" applyAlignment="1">
      <alignment horizontal="center" vertical="center"/>
    </xf>
    <xf numFmtId="165" fontId="11" fillId="9" borderId="16" xfId="0" applyNumberFormat="1" applyFont="1" applyFill="1" applyBorder="1" applyAlignment="1">
      <alignment horizontal="center" vertical="center"/>
    </xf>
    <xf numFmtId="170" fontId="0" fillId="0" borderId="0" xfId="0" applyNumberFormat="1"/>
    <xf numFmtId="0" fontId="0" fillId="0" borderId="0" xfId="0" quotePrefix="1"/>
    <xf numFmtId="165" fontId="13" fillId="10" borderId="12" xfId="0" applyNumberFormat="1" applyFont="1" applyFill="1" applyBorder="1" applyAlignment="1">
      <alignment horizontal="center" vertical="center" wrapText="1"/>
    </xf>
    <xf numFmtId="1" fontId="11" fillId="9" borderId="7" xfId="0" applyNumberFormat="1" applyFont="1" applyFill="1" applyBorder="1" applyAlignment="1">
      <alignment horizontal="center" vertical="center"/>
    </xf>
    <xf numFmtId="0" fontId="0" fillId="10" borderId="1" xfId="0" quotePrefix="1" applyFill="1" applyBorder="1" applyAlignment="1">
      <alignment horizontal="center" vertical="center"/>
    </xf>
    <xf numFmtId="1" fontId="8" fillId="10" borderId="1" xfId="0" applyNumberFormat="1" applyFont="1" applyFill="1" applyBorder="1" applyAlignment="1">
      <alignment horizontal="center" vertical="center" wrapText="1"/>
    </xf>
    <xf numFmtId="165" fontId="11" fillId="9" borderId="8" xfId="0" applyNumberFormat="1" applyFont="1" applyFill="1" applyBorder="1" applyAlignment="1">
      <alignment horizontal="center" vertical="center" wrapText="1"/>
    </xf>
    <xf numFmtId="166" fontId="0" fillId="8" borderId="1" xfId="0" applyNumberFormat="1" applyFill="1" applyBorder="1" applyAlignment="1">
      <alignment horizontal="center" vertical="center" wrapText="1"/>
    </xf>
    <xf numFmtId="0" fontId="11" fillId="8" borderId="8" xfId="0" applyFont="1" applyFill="1" applyBorder="1" applyAlignment="1">
      <alignment horizontal="left" vertical="center" wrapText="1"/>
    </xf>
    <xf numFmtId="0" fontId="11" fillId="5" borderId="8" xfId="0" quotePrefix="1" applyFont="1" applyFill="1" applyBorder="1" applyAlignment="1">
      <alignment horizontal="left" vertical="center" wrapText="1"/>
    </xf>
    <xf numFmtId="0" fontId="13" fillId="10" borderId="8" xfId="0" applyFont="1" applyFill="1" applyBorder="1" applyAlignment="1">
      <alignment horizontal="left" vertical="center" wrapText="1"/>
    </xf>
    <xf numFmtId="0" fontId="11" fillId="8" borderId="12" xfId="0" applyFont="1" applyFill="1" applyBorder="1" applyAlignment="1">
      <alignment horizontal="left" vertical="center" wrapText="1"/>
    </xf>
    <xf numFmtId="0" fontId="11" fillId="7" borderId="1" xfId="0" quotePrefix="1" applyFont="1" applyFill="1" applyBorder="1" applyAlignment="1">
      <alignment horizontal="left" vertical="center" wrapText="1"/>
    </xf>
    <xf numFmtId="0" fontId="0" fillId="0" borderId="0" xfId="0" applyAlignment="1">
      <alignment horizontal="left" vertical="center"/>
    </xf>
    <xf numFmtId="170" fontId="13" fillId="0" borderId="0" xfId="0" applyNumberFormat="1" applyFont="1"/>
    <xf numFmtId="0" fontId="13" fillId="12" borderId="15" xfId="0" applyFont="1" applyFill="1" applyBorder="1" applyAlignment="1">
      <alignment horizontal="center" wrapText="1"/>
    </xf>
    <xf numFmtId="0" fontId="11" fillId="9" borderId="3"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1" fillId="8" borderId="1" xfId="0" quotePrefix="1" applyFont="1" applyFill="1" applyBorder="1" applyAlignment="1">
      <alignment horizontal="center" vertical="center" wrapText="1"/>
    </xf>
    <xf numFmtId="165" fontId="11" fillId="8" borderId="1" xfId="0" applyNumberFormat="1"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13" borderId="7" xfId="0" applyFont="1" applyFill="1" applyBorder="1" applyAlignment="1" applyProtection="1">
      <alignment horizontal="center" vertical="center"/>
      <protection locked="0"/>
    </xf>
    <xf numFmtId="0" fontId="14" fillId="9" borderId="16" xfId="0" applyNumberFormat="1" applyFont="1" applyFill="1" applyBorder="1" applyAlignment="1">
      <alignment horizontal="center" vertical="center" wrapText="1"/>
    </xf>
    <xf numFmtId="165" fontId="11" fillId="10" borderId="14" xfId="0" applyNumberFormat="1" applyFont="1" applyFill="1" applyBorder="1" applyAlignment="1">
      <alignment horizontal="center" vertical="center" wrapText="1"/>
    </xf>
    <xf numFmtId="171" fontId="8" fillId="11" borderId="1" xfId="0" applyNumberFormat="1" applyFont="1" applyFill="1" applyBorder="1" applyAlignment="1" applyProtection="1">
      <alignment horizontal="center" vertical="center" wrapText="1"/>
      <protection locked="0"/>
    </xf>
    <xf numFmtId="0" fontId="4" fillId="10" borderId="1" xfId="0" applyFont="1" applyFill="1" applyBorder="1" applyAlignment="1">
      <alignment horizontal="center" vertical="center" wrapText="1"/>
    </xf>
    <xf numFmtId="0" fontId="13" fillId="10" borderId="1" xfId="0" applyFont="1" applyFill="1" applyBorder="1" applyAlignment="1">
      <alignment horizontal="left" vertical="center" wrapText="1"/>
    </xf>
    <xf numFmtId="0" fontId="0" fillId="10" borderId="1" xfId="0" applyFont="1" applyFill="1" applyBorder="1" applyAlignment="1">
      <alignment horizontal="center" vertical="center" wrapText="1"/>
    </xf>
    <xf numFmtId="0" fontId="0" fillId="10" borderId="1" xfId="0" applyFont="1" applyFill="1" applyBorder="1" applyAlignment="1">
      <alignment vertical="center" wrapText="1"/>
    </xf>
    <xf numFmtId="167" fontId="0" fillId="10" borderId="1" xfId="8" applyNumberFormat="1" applyFont="1" applyFill="1" applyBorder="1" applyAlignment="1">
      <alignment horizontal="center" vertical="center" wrapText="1"/>
    </xf>
    <xf numFmtId="167" fontId="0" fillId="10" borderId="1" xfId="0" applyNumberFormat="1" applyFont="1" applyFill="1" applyBorder="1" applyAlignment="1">
      <alignment horizontal="center" vertical="center" wrapText="1"/>
    </xf>
    <xf numFmtId="166" fontId="0" fillId="10" borderId="1" xfId="0" applyNumberFormat="1" applyFont="1" applyFill="1" applyBorder="1" applyAlignment="1">
      <alignment horizontal="center" vertical="center" wrapText="1"/>
    </xf>
    <xf numFmtId="0" fontId="19" fillId="11" borderId="8" xfId="0" applyFont="1" applyFill="1" applyBorder="1" applyAlignment="1" applyProtection="1">
      <alignment horizontal="center" vertical="center" wrapText="1"/>
      <protection locked="0"/>
    </xf>
    <xf numFmtId="10" fontId="8" fillId="11" borderId="1" xfId="6" applyNumberFormat="1" applyFont="1" applyFill="1" applyBorder="1" applyAlignment="1" applyProtection="1">
      <alignment horizontal="center" vertical="center" wrapText="1"/>
      <protection locked="0"/>
    </xf>
    <xf numFmtId="166" fontId="7" fillId="8" borderId="1" xfId="0" applyNumberFormat="1" applyFont="1" applyFill="1" applyBorder="1" applyAlignment="1">
      <alignment horizontal="center" vertical="center" wrapText="1"/>
    </xf>
    <xf numFmtId="169" fontId="7" fillId="11" borderId="1" xfId="2" applyFont="1" applyFill="1" applyBorder="1" applyAlignment="1" applyProtection="1">
      <alignment horizontal="center" vertical="center" wrapText="1"/>
      <protection locked="0"/>
    </xf>
    <xf numFmtId="166" fontId="7" fillId="11" borderId="1" xfId="0" applyNumberFormat="1" applyFont="1" applyFill="1" applyBorder="1" applyAlignment="1" applyProtection="1">
      <alignment horizontal="center" vertical="center" wrapText="1"/>
      <protection locked="0"/>
    </xf>
    <xf numFmtId="0" fontId="7" fillId="10" borderId="1" xfId="0" applyFont="1" applyFill="1" applyBorder="1" applyAlignment="1">
      <alignment horizontal="center" vertical="center" wrapText="1"/>
    </xf>
    <xf numFmtId="166" fontId="7" fillId="10"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10" borderId="1" xfId="0" applyFont="1" applyFill="1" applyBorder="1" applyAlignment="1">
      <alignment vertical="center" wrapText="1"/>
    </xf>
    <xf numFmtId="0" fontId="8" fillId="10" borderId="1" xfId="0" applyFont="1" applyFill="1" applyBorder="1" applyAlignment="1">
      <alignment horizontal="center" vertical="center" wrapText="1"/>
    </xf>
    <xf numFmtId="0" fontId="8" fillId="10" borderId="1" xfId="0" applyFont="1" applyFill="1" applyBorder="1" applyAlignment="1">
      <alignment horizontal="left" vertical="center" wrapText="1"/>
    </xf>
    <xf numFmtId="0" fontId="7" fillId="8" borderId="1" xfId="0" applyFont="1" applyFill="1" applyBorder="1" applyAlignment="1">
      <alignment horizontal="left" vertical="center" wrapText="1"/>
    </xf>
    <xf numFmtId="166" fontId="7" fillId="10" borderId="5" xfId="0" applyNumberFormat="1" applyFont="1" applyFill="1" applyBorder="1" applyAlignment="1">
      <alignment horizontal="center" vertical="center" wrapText="1"/>
    </xf>
    <xf numFmtId="166" fontId="7" fillId="10" borderId="6" xfId="0" applyNumberFormat="1" applyFont="1" applyFill="1" applyBorder="1" applyAlignment="1">
      <alignment horizontal="center" vertical="center" wrapText="1"/>
    </xf>
    <xf numFmtId="167" fontId="7" fillId="8" borderId="1" xfId="1" applyNumberFormat="1" applyFont="1" applyFill="1" applyBorder="1" applyAlignment="1" applyProtection="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0" xfId="0" applyFont="1" applyFill="1" applyAlignment="1">
      <alignment horizontal="center" vertical="center" wrapText="1"/>
    </xf>
    <xf numFmtId="0" fontId="8" fillId="8" borderId="5" xfId="0" applyFont="1" applyFill="1" applyBorder="1" applyAlignment="1">
      <alignment horizontal="center" vertical="center" wrapText="1"/>
    </xf>
    <xf numFmtId="0" fontId="8" fillId="8" borderId="6" xfId="0" applyFont="1" applyFill="1" applyBorder="1" applyAlignment="1">
      <alignment horizontal="center" vertical="center" wrapText="1"/>
    </xf>
    <xf numFmtId="166" fontId="7" fillId="10" borderId="10" xfId="0" applyNumberFormat="1" applyFont="1" applyFill="1" applyBorder="1" applyAlignment="1">
      <alignment horizontal="center" vertical="center" wrapText="1"/>
    </xf>
    <xf numFmtId="0" fontId="4" fillId="10" borderId="11" xfId="0" applyFont="1" applyFill="1" applyBorder="1" applyAlignment="1">
      <alignment horizontal="left" vertical="center" wrapText="1"/>
    </xf>
    <xf numFmtId="0" fontId="4" fillId="10" borderId="1" xfId="0"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8" fillId="11" borderId="4" xfId="0" applyFont="1" applyFill="1" applyBorder="1" applyAlignment="1" applyProtection="1">
      <alignment horizontal="left" vertical="center" wrapText="1"/>
      <protection locked="0"/>
    </xf>
    <xf numFmtId="0" fontId="8" fillId="11" borderId="3" xfId="0" applyFont="1" applyFill="1" applyBorder="1" applyAlignment="1" applyProtection="1">
      <alignment horizontal="left" vertical="center" wrapText="1"/>
      <protection locked="0"/>
    </xf>
    <xf numFmtId="0" fontId="8" fillId="11" borderId="4" xfId="0" applyFont="1" applyFill="1" applyBorder="1" applyAlignment="1" applyProtection="1">
      <alignment horizontal="center" vertical="center" wrapText="1"/>
      <protection locked="0"/>
    </xf>
    <xf numFmtId="0" fontId="8" fillId="11" borderId="3" xfId="0" applyFont="1" applyFill="1" applyBorder="1" applyAlignment="1" applyProtection="1">
      <alignment horizontal="center" vertical="center" wrapText="1"/>
      <protection locked="0"/>
    </xf>
    <xf numFmtId="167" fontId="8" fillId="10" borderId="1" xfId="1" applyNumberFormat="1" applyFont="1" applyFill="1" applyBorder="1" applyAlignment="1" applyProtection="1">
      <alignment horizontal="center" vertical="center" wrapText="1"/>
    </xf>
    <xf numFmtId="166" fontId="8" fillId="10" borderId="1" xfId="1" applyFont="1" applyFill="1" applyBorder="1" applyAlignment="1" applyProtection="1">
      <alignment horizontal="center" vertical="center" wrapText="1"/>
    </xf>
    <xf numFmtId="0" fontId="8" fillId="10" borderId="1" xfId="0" applyFont="1" applyFill="1" applyBorder="1" applyAlignment="1">
      <alignment horizontal="justify" vertical="center" wrapText="1"/>
    </xf>
    <xf numFmtId="0" fontId="8" fillId="10" borderId="4"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0" borderId="3" xfId="0" applyFont="1" applyFill="1" applyBorder="1" applyAlignment="1">
      <alignment horizontal="left" vertical="center" wrapText="1"/>
    </xf>
    <xf numFmtId="0" fontId="8" fillId="11" borderId="1" xfId="0" applyFont="1" applyFill="1" applyBorder="1" applyAlignment="1" applyProtection="1">
      <alignment horizontal="center" vertical="center" wrapText="1"/>
      <protection locked="0"/>
    </xf>
    <xf numFmtId="10" fontId="8" fillId="10" borderId="1" xfId="0" applyNumberFormat="1" applyFont="1" applyFill="1" applyBorder="1" applyAlignment="1">
      <alignment horizontal="center" vertical="center" wrapText="1"/>
    </xf>
    <xf numFmtId="0" fontId="10" fillId="0" borderId="0" xfId="0" applyFont="1" applyAlignment="1">
      <alignment horizontal="left" wrapText="1"/>
    </xf>
    <xf numFmtId="0" fontId="7" fillId="8" borderId="4"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xf>
    <xf numFmtId="0" fontId="4" fillId="10" borderId="1" xfId="0" applyFont="1" applyFill="1" applyBorder="1" applyAlignment="1">
      <alignment horizontal="center" vertical="center" wrapText="1"/>
    </xf>
    <xf numFmtId="167" fontId="4" fillId="11" borderId="4" xfId="0" applyNumberFormat="1" applyFont="1" applyFill="1" applyBorder="1" applyAlignment="1" applyProtection="1">
      <alignment horizontal="center" vertical="center" wrapText="1"/>
      <protection locked="0"/>
    </xf>
    <xf numFmtId="167" fontId="4" fillId="11" borderId="3" xfId="0" applyNumberFormat="1" applyFont="1" applyFill="1" applyBorder="1" applyAlignment="1" applyProtection="1">
      <alignment horizontal="center" vertical="center" wrapText="1"/>
      <protection locked="0"/>
    </xf>
    <xf numFmtId="0" fontId="3" fillId="8" borderId="1" xfId="0" applyFont="1" applyFill="1" applyBorder="1" applyAlignment="1">
      <alignment horizontal="center" vertical="center" wrapText="1"/>
    </xf>
    <xf numFmtId="169" fontId="7" fillId="11" borderId="5" xfId="2" applyFont="1" applyFill="1" applyBorder="1" applyAlignment="1" applyProtection="1">
      <alignment horizontal="center" vertical="center" wrapText="1"/>
      <protection locked="0"/>
    </xf>
    <xf numFmtId="169" fontId="7" fillId="11" borderId="10" xfId="2" applyFont="1" applyFill="1" applyBorder="1" applyAlignment="1" applyProtection="1">
      <alignment horizontal="center" vertical="center" wrapText="1"/>
      <protection locked="0"/>
    </xf>
    <xf numFmtId="169" fontId="7" fillId="11" borderId="6" xfId="2" applyFont="1" applyFill="1" applyBorder="1" applyAlignment="1" applyProtection="1">
      <alignment horizontal="center" vertical="center" wrapText="1"/>
      <protection locked="0"/>
    </xf>
    <xf numFmtId="167" fontId="4" fillId="10" borderId="1" xfId="0" applyNumberFormat="1" applyFont="1" applyFill="1" applyBorder="1" applyAlignment="1">
      <alignment horizontal="left" vertical="top" wrapText="1"/>
    </xf>
    <xf numFmtId="0" fontId="0" fillId="10" borderId="4" xfId="0" applyFill="1" applyBorder="1" applyAlignment="1">
      <alignment horizontal="left" vertical="center" wrapText="1"/>
    </xf>
    <xf numFmtId="0" fontId="0" fillId="10" borderId="2" xfId="0" applyFill="1" applyBorder="1" applyAlignment="1">
      <alignment horizontal="left" vertical="center" wrapText="1"/>
    </xf>
    <xf numFmtId="0" fontId="0" fillId="10" borderId="3" xfId="0" applyFill="1" applyBorder="1" applyAlignment="1">
      <alignment horizontal="left" vertical="center" wrapText="1"/>
    </xf>
    <xf numFmtId="0" fontId="3" fillId="8" borderId="4"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0" fillId="11" borderId="4" xfId="0" applyFill="1" applyBorder="1" applyAlignment="1" applyProtection="1">
      <alignment horizontal="center" vertical="center" wrapText="1"/>
      <protection locked="0"/>
    </xf>
    <xf numFmtId="0" fontId="0" fillId="11" borderId="3" xfId="0" applyFill="1" applyBorder="1" applyAlignment="1" applyProtection="1">
      <alignment horizontal="center" vertical="center" wrapText="1"/>
      <protection locked="0"/>
    </xf>
    <xf numFmtId="167" fontId="3" fillId="11" borderId="4" xfId="0" applyNumberFormat="1" applyFont="1" applyFill="1" applyBorder="1" applyAlignment="1" applyProtection="1">
      <alignment horizontal="center" vertical="center" wrapText="1"/>
      <protection locked="0"/>
    </xf>
    <xf numFmtId="167" fontId="3" fillId="11" borderId="2" xfId="0" applyNumberFormat="1" applyFont="1" applyFill="1" applyBorder="1" applyAlignment="1" applyProtection="1">
      <alignment horizontal="center" vertical="center" wrapText="1"/>
      <protection locked="0"/>
    </xf>
    <xf numFmtId="167" fontId="3" fillId="11" borderId="3" xfId="0" applyNumberFormat="1" applyFont="1" applyFill="1" applyBorder="1" applyAlignment="1" applyProtection="1">
      <alignment horizontal="center" vertical="center" wrapText="1"/>
      <protection locked="0"/>
    </xf>
    <xf numFmtId="167" fontId="4" fillId="11" borderId="1" xfId="0" applyNumberFormat="1" applyFont="1" applyFill="1" applyBorder="1" applyAlignment="1" applyProtection="1">
      <alignment horizontal="center" vertical="center" wrapText="1"/>
      <protection locked="0"/>
    </xf>
    <xf numFmtId="1" fontId="0" fillId="10" borderId="4" xfId="0" quotePrefix="1" applyNumberFormat="1" applyFill="1" applyBorder="1" applyAlignment="1">
      <alignment horizontal="center" vertical="center" wrapText="1"/>
    </xf>
    <xf numFmtId="1" fontId="0" fillId="10" borderId="2" xfId="0" applyNumberFormat="1" applyFill="1" applyBorder="1" applyAlignment="1">
      <alignment horizontal="center" vertical="center" wrapText="1"/>
    </xf>
    <xf numFmtId="1" fontId="0" fillId="10" borderId="3" xfId="0" applyNumberFormat="1" applyFill="1" applyBorder="1" applyAlignment="1">
      <alignment horizontal="center" vertical="center" wrapText="1"/>
    </xf>
    <xf numFmtId="167" fontId="8" fillId="10" borderId="1" xfId="0" applyNumberFormat="1" applyFont="1" applyFill="1" applyBorder="1" applyAlignment="1">
      <alignment horizontal="left" vertical="top" wrapText="1"/>
    </xf>
    <xf numFmtId="0" fontId="3" fillId="8" borderId="2" xfId="0" applyFont="1" applyFill="1" applyBorder="1" applyAlignment="1">
      <alignment horizontal="center" vertical="center" wrapText="1"/>
    </xf>
    <xf numFmtId="0" fontId="2" fillId="8" borderId="1" xfId="0" applyFont="1" applyFill="1" applyBorder="1" applyAlignment="1">
      <alignment horizontal="center" vertical="center" wrapText="1"/>
    </xf>
    <xf numFmtId="167" fontId="4" fillId="10" borderId="4" xfId="0" applyNumberFormat="1" applyFont="1" applyFill="1" applyBorder="1" applyAlignment="1">
      <alignment horizontal="center" vertical="center" wrapText="1"/>
    </xf>
    <xf numFmtId="167" fontId="4" fillId="10" borderId="3" xfId="0" applyNumberFormat="1" applyFont="1" applyFill="1" applyBorder="1" applyAlignment="1">
      <alignment horizontal="center" vertical="center" wrapText="1"/>
    </xf>
    <xf numFmtId="167" fontId="0" fillId="10" borderId="1" xfId="0" applyNumberFormat="1" applyFill="1" applyBorder="1" applyAlignment="1">
      <alignment vertical="center" wrapText="1"/>
    </xf>
    <xf numFmtId="169" fontId="7" fillId="8" borderId="4" xfId="2" applyFont="1" applyFill="1" applyBorder="1" applyAlignment="1" applyProtection="1">
      <alignment horizontal="center" vertical="center" wrapText="1"/>
    </xf>
    <xf numFmtId="169" fontId="7" fillId="8" borderId="3" xfId="2" applyFont="1" applyFill="1" applyBorder="1" applyAlignment="1" applyProtection="1">
      <alignment horizontal="center" vertical="center" wrapText="1"/>
    </xf>
    <xf numFmtId="0" fontId="8" fillId="10" borderId="1" xfId="0" applyFont="1" applyFill="1" applyBorder="1" applyAlignment="1">
      <alignment horizontal="left" vertical="top" wrapText="1"/>
    </xf>
    <xf numFmtId="0" fontId="7" fillId="10" borderId="1" xfId="0" applyFont="1" applyFill="1" applyBorder="1" applyAlignment="1">
      <alignment horizontal="left" vertical="top" wrapText="1"/>
    </xf>
    <xf numFmtId="0" fontId="13" fillId="10" borderId="1" xfId="0" applyFont="1" applyFill="1" applyBorder="1" applyAlignment="1">
      <alignment horizontal="left" vertical="center" wrapText="1"/>
    </xf>
    <xf numFmtId="0" fontId="11" fillId="0" borderId="0" xfId="0" applyFont="1" applyAlignment="1">
      <alignment wrapText="1"/>
    </xf>
    <xf numFmtId="0" fontId="14" fillId="9" borderId="8" xfId="0" applyFont="1" applyFill="1" applyBorder="1" applyAlignment="1">
      <alignment horizontal="center" vertical="center" wrapText="1"/>
    </xf>
    <xf numFmtId="0" fontId="11" fillId="9" borderId="8"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13" fillId="10" borderId="4"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6" applyNumberFormat="1" applyFont="1" applyFill="1" applyBorder="1" applyAlignment="1" applyProtection="1">
      <alignment horizontal="center" vertical="center"/>
    </xf>
    <xf numFmtId="0" fontId="13" fillId="10" borderId="2" xfId="6" applyNumberFormat="1" applyFont="1" applyFill="1" applyBorder="1" applyAlignment="1" applyProtection="1">
      <alignment horizontal="center" vertical="center"/>
    </xf>
    <xf numFmtId="0" fontId="13" fillId="10" borderId="3" xfId="6" applyNumberFormat="1" applyFont="1" applyFill="1" applyBorder="1" applyAlignment="1" applyProtection="1">
      <alignment horizontal="center" vertical="center"/>
    </xf>
    <xf numFmtId="0" fontId="11" fillId="12" borderId="23" xfId="0" applyFont="1" applyFill="1" applyBorder="1" applyAlignment="1">
      <alignment horizontal="center" vertical="center" wrapText="1"/>
    </xf>
    <xf numFmtId="0" fontId="11" fillId="12" borderId="26" xfId="0" applyFont="1" applyFill="1" applyBorder="1" applyAlignment="1">
      <alignment horizontal="center" vertical="center" wrapText="1"/>
    </xf>
    <xf numFmtId="0" fontId="11" fillId="12" borderId="28" xfId="0" applyFont="1" applyFill="1" applyBorder="1" applyAlignment="1">
      <alignment horizontal="center" vertical="center" wrapText="1"/>
    </xf>
    <xf numFmtId="0" fontId="13" fillId="12" borderId="12" xfId="0" applyFont="1" applyFill="1" applyBorder="1" applyAlignment="1">
      <alignment horizontal="center" vertical="center" wrapText="1"/>
    </xf>
    <xf numFmtId="0" fontId="13" fillId="12" borderId="13" xfId="0" applyFont="1" applyFill="1" applyBorder="1" applyAlignment="1">
      <alignment horizontal="center" vertical="center" wrapText="1"/>
    </xf>
    <xf numFmtId="0" fontId="13" fillId="12" borderId="14" xfId="0" applyFont="1" applyFill="1" applyBorder="1" applyAlignment="1">
      <alignment horizontal="center" vertical="center" wrapText="1"/>
    </xf>
    <xf numFmtId="0" fontId="12" fillId="10" borderId="4"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10" borderId="3" xfId="0" applyFont="1" applyFill="1" applyBorder="1" applyAlignment="1">
      <alignment horizontal="left" vertical="center" wrapText="1"/>
    </xf>
    <xf numFmtId="0" fontId="11" fillId="5" borderId="4" xfId="0" quotePrefix="1" applyFont="1" applyFill="1" applyBorder="1" applyAlignment="1">
      <alignment horizontal="center" vertical="center" wrapText="1"/>
    </xf>
    <xf numFmtId="0" fontId="11" fillId="5" borderId="2" xfId="0" quotePrefix="1" applyFont="1" applyFill="1" applyBorder="1" applyAlignment="1">
      <alignment horizontal="center" vertical="center" wrapText="1"/>
    </xf>
    <xf numFmtId="0" fontId="11" fillId="5" borderId="3" xfId="0" quotePrefix="1" applyFont="1" applyFill="1" applyBorder="1" applyAlignment="1">
      <alignment horizontal="center" vertical="center" wrapText="1"/>
    </xf>
    <xf numFmtId="0" fontId="2" fillId="8" borderId="1" xfId="0" applyFont="1" applyFill="1" applyBorder="1" applyAlignment="1">
      <alignment horizontal="center"/>
    </xf>
    <xf numFmtId="0" fontId="11" fillId="5" borderId="8" xfId="0" applyFont="1" applyFill="1" applyBorder="1" applyAlignment="1">
      <alignment horizontal="center" vertical="center" wrapText="1"/>
    </xf>
    <xf numFmtId="0" fontId="11" fillId="5" borderId="9" xfId="0" quotePrefix="1" applyFont="1" applyFill="1" applyBorder="1" applyAlignment="1">
      <alignment horizontal="center" vertical="center" wrapText="1"/>
    </xf>
    <xf numFmtId="0" fontId="11" fillId="5" borderId="9"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1" fillId="12" borderId="12" xfId="0" applyFont="1" applyFill="1" applyBorder="1" applyAlignment="1">
      <alignment horizontal="center" vertical="center"/>
    </xf>
    <xf numFmtId="0" fontId="11" fillId="12" borderId="13" xfId="0" applyFont="1" applyFill="1" applyBorder="1" applyAlignment="1">
      <alignment horizontal="center" vertical="center"/>
    </xf>
    <xf numFmtId="0" fontId="11" fillId="12" borderId="14" xfId="0" applyFont="1" applyFill="1" applyBorder="1" applyAlignment="1">
      <alignment horizontal="center" vertical="center"/>
    </xf>
    <xf numFmtId="0" fontId="11" fillId="9" borderId="8" xfId="0" applyFont="1" applyFill="1" applyBorder="1" applyAlignment="1">
      <alignment wrapText="1"/>
    </xf>
    <xf numFmtId="0" fontId="12" fillId="12" borderId="1" xfId="0" applyFont="1" applyFill="1" applyBorder="1" applyAlignment="1">
      <alignment horizontal="left" vertical="top" wrapText="1"/>
    </xf>
    <xf numFmtId="0" fontId="12" fillId="10" borderId="1" xfId="0" applyFont="1" applyFill="1" applyBorder="1" applyAlignment="1">
      <alignment vertical="center" wrapText="1"/>
    </xf>
    <xf numFmtId="0" fontId="11" fillId="12" borderId="32" xfId="0" applyFont="1" applyFill="1" applyBorder="1" applyAlignment="1">
      <alignment horizontal="center" vertical="center"/>
    </xf>
    <xf numFmtId="0" fontId="11" fillId="12" borderId="17" xfId="0" applyFont="1" applyFill="1" applyBorder="1" applyAlignment="1">
      <alignment horizontal="center" vertical="center"/>
    </xf>
    <xf numFmtId="0" fontId="11" fillId="12" borderId="15" xfId="0" applyFont="1" applyFill="1" applyBorder="1" applyAlignment="1">
      <alignment horizontal="center" vertical="center"/>
    </xf>
    <xf numFmtId="0" fontId="11" fillId="12" borderId="32" xfId="0" applyFont="1" applyFill="1" applyBorder="1" applyAlignment="1">
      <alignment horizontal="center" vertical="center" wrapText="1"/>
    </xf>
    <xf numFmtId="0" fontId="11" fillId="12" borderId="17" xfId="0" applyFont="1" applyFill="1" applyBorder="1" applyAlignment="1">
      <alignment horizontal="center" vertical="center" wrapText="1"/>
    </xf>
    <xf numFmtId="0" fontId="11" fillId="12" borderId="15" xfId="0" applyFont="1" applyFill="1" applyBorder="1" applyAlignment="1">
      <alignment horizontal="center" vertical="center" wrapText="1"/>
    </xf>
    <xf numFmtId="167" fontId="11" fillId="11" borderId="31" xfId="0" applyNumberFormat="1" applyFont="1" applyFill="1" applyBorder="1" applyAlignment="1" applyProtection="1">
      <alignment horizontal="center" vertical="center" wrapText="1"/>
      <protection locked="0"/>
    </xf>
    <xf numFmtId="167" fontId="11" fillId="11" borderId="0" xfId="0" applyNumberFormat="1" applyFont="1" applyFill="1" applyAlignment="1" applyProtection="1">
      <alignment horizontal="center" vertical="center" wrapText="1"/>
      <protection locked="0"/>
    </xf>
    <xf numFmtId="167" fontId="11" fillId="11" borderId="29" xfId="0" applyNumberFormat="1" applyFont="1" applyFill="1" applyBorder="1" applyAlignment="1" applyProtection="1">
      <alignment horizontal="center" vertical="center" wrapText="1"/>
      <protection locked="0"/>
    </xf>
    <xf numFmtId="167" fontId="11" fillId="11" borderId="32" xfId="0" applyNumberFormat="1" applyFont="1" applyFill="1" applyBorder="1" applyAlignment="1" applyProtection="1">
      <alignment horizontal="center" vertical="center" wrapText="1"/>
      <protection locked="0"/>
    </xf>
    <xf numFmtId="167" fontId="11" fillId="11" borderId="17" xfId="0" applyNumberFormat="1" applyFont="1" applyFill="1" applyBorder="1" applyAlignment="1" applyProtection="1">
      <alignment horizontal="center" vertical="center" wrapText="1"/>
      <protection locked="0"/>
    </xf>
    <xf numFmtId="167" fontId="11" fillId="11" borderId="15" xfId="0" applyNumberFormat="1" applyFont="1" applyFill="1" applyBorder="1" applyAlignment="1" applyProtection="1">
      <alignment horizontal="center" vertical="center" wrapText="1"/>
      <protection locked="0"/>
    </xf>
    <xf numFmtId="0" fontId="11" fillId="10" borderId="7" xfId="0" applyFont="1" applyFill="1" applyBorder="1" applyAlignment="1">
      <alignment wrapText="1"/>
    </xf>
    <xf numFmtId="0" fontId="11" fillId="10" borderId="8" xfId="0" applyFont="1" applyFill="1" applyBorder="1" applyAlignment="1">
      <alignment wrapText="1"/>
    </xf>
    <xf numFmtId="0" fontId="14" fillId="12" borderId="8" xfId="0" applyFont="1" applyFill="1" applyBorder="1" applyAlignment="1">
      <alignment horizontal="center" vertical="center" wrapText="1"/>
    </xf>
    <xf numFmtId="167" fontId="11" fillId="8" borderId="1" xfId="0" applyNumberFormat="1" applyFont="1" applyFill="1" applyBorder="1" applyAlignment="1" applyProtection="1">
      <alignment horizontal="center" vertical="center" wrapText="1"/>
      <protection locked="0"/>
    </xf>
    <xf numFmtId="0" fontId="11" fillId="9" borderId="9" xfId="0" applyFont="1" applyFill="1" applyBorder="1" applyAlignment="1">
      <alignment wrapText="1"/>
    </xf>
    <xf numFmtId="0" fontId="0" fillId="0" borderId="33" xfId="0" applyBorder="1" applyAlignment="1">
      <alignment horizontal="center" vertical="center"/>
    </xf>
    <xf numFmtId="0" fontId="11" fillId="8" borderId="1" xfId="0" applyFont="1" applyFill="1" applyBorder="1" applyAlignment="1">
      <alignment horizontal="center" wrapText="1"/>
    </xf>
    <xf numFmtId="0" fontId="11" fillId="9" borderId="14" xfId="0" applyFont="1" applyFill="1" applyBorder="1" applyAlignment="1">
      <alignment horizontal="center" vertical="center" wrapText="1"/>
    </xf>
    <xf numFmtId="9" fontId="12" fillId="10" borderId="1" xfId="0" applyNumberFormat="1" applyFont="1" applyFill="1" applyBorder="1" applyAlignment="1">
      <alignment horizontal="center" vertical="center" wrapText="1"/>
    </xf>
    <xf numFmtId="0" fontId="11" fillId="5" borderId="30" xfId="0" quotePrefix="1" applyFont="1" applyFill="1" applyBorder="1" applyAlignment="1">
      <alignment horizontal="center" vertical="center" wrapText="1"/>
    </xf>
    <xf numFmtId="0" fontId="11" fillId="5" borderId="25" xfId="0" quotePrefix="1" applyFont="1" applyFill="1" applyBorder="1" applyAlignment="1">
      <alignment horizontal="center" vertical="center" wrapText="1"/>
    </xf>
    <xf numFmtId="0" fontId="11" fillId="13" borderId="23" xfId="0" applyFont="1" applyFill="1" applyBorder="1" applyAlignment="1" applyProtection="1">
      <alignment horizontal="center" vertical="center"/>
      <protection locked="0"/>
    </xf>
    <xf numFmtId="0" fontId="11" fillId="13" borderId="26" xfId="0" applyFont="1" applyFill="1" applyBorder="1" applyAlignment="1" applyProtection="1">
      <alignment horizontal="center" vertical="center"/>
      <protection locked="0"/>
    </xf>
    <xf numFmtId="0" fontId="11" fillId="13" borderId="28" xfId="0" applyFont="1" applyFill="1" applyBorder="1" applyAlignment="1" applyProtection="1">
      <alignment horizontal="center" vertical="center"/>
      <protection locked="0"/>
    </xf>
    <xf numFmtId="0" fontId="11" fillId="9" borderId="1" xfId="0" applyFont="1" applyFill="1" applyBorder="1" applyAlignment="1">
      <alignment horizontal="left" vertical="center" wrapText="1"/>
    </xf>
    <xf numFmtId="0" fontId="14" fillId="9" borderId="8" xfId="0" applyFont="1" applyFill="1" applyBorder="1" applyAlignment="1">
      <alignment horizontal="center" vertical="center"/>
    </xf>
    <xf numFmtId="0" fontId="12" fillId="10" borderId="1" xfId="0" applyFont="1" applyFill="1" applyBorder="1" applyAlignment="1">
      <alignment wrapText="1"/>
    </xf>
    <xf numFmtId="0" fontId="11" fillId="12" borderId="8" xfId="0" applyFont="1" applyFill="1" applyBorder="1" applyAlignment="1">
      <alignment horizontal="center" vertical="center"/>
    </xf>
    <xf numFmtId="0" fontId="11" fillId="7" borderId="23"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11" fillId="7" borderId="28" xfId="0" applyFont="1" applyFill="1" applyBorder="1" applyAlignment="1">
      <alignment horizontal="center" vertical="center" wrapText="1"/>
    </xf>
    <xf numFmtId="0" fontId="11" fillId="12" borderId="7" xfId="0" applyFont="1" applyFill="1" applyBorder="1" applyAlignment="1">
      <alignment horizontal="center" vertical="center"/>
    </xf>
    <xf numFmtId="0" fontId="14" fillId="9" borderId="1" xfId="0" applyFont="1" applyFill="1" applyBorder="1" applyAlignment="1">
      <alignment horizontal="center" vertical="center"/>
    </xf>
    <xf numFmtId="0" fontId="11" fillId="9" borderId="7" xfId="0" applyFont="1" applyFill="1" applyBorder="1" applyAlignment="1">
      <alignment wrapText="1"/>
    </xf>
    <xf numFmtId="0" fontId="0" fillId="10" borderId="1" xfId="0" applyFill="1" applyBorder="1" applyAlignment="1">
      <alignment horizontal="left" vertical="top" wrapText="1"/>
    </xf>
    <xf numFmtId="0" fontId="13" fillId="0" borderId="17" xfId="0" applyFont="1" applyBorder="1" applyAlignment="1">
      <alignment horizontal="center"/>
    </xf>
    <xf numFmtId="0" fontId="11" fillId="9" borderId="18" xfId="0" applyFont="1" applyFill="1" applyBorder="1" applyAlignment="1">
      <alignment horizontal="center" vertical="center" wrapText="1"/>
    </xf>
    <xf numFmtId="0" fontId="11" fillId="9" borderId="19" xfId="0" applyFont="1" applyFill="1" applyBorder="1" applyAlignment="1">
      <alignment horizontal="center" vertical="center" wrapText="1"/>
    </xf>
    <xf numFmtId="0" fontId="11" fillId="9" borderId="20" xfId="0" applyFont="1" applyFill="1" applyBorder="1" applyAlignment="1">
      <alignment horizontal="center" vertical="center" wrapText="1"/>
    </xf>
    <xf numFmtId="0" fontId="11" fillId="5" borderId="1" xfId="0" applyFont="1" applyFill="1" applyBorder="1" applyAlignment="1">
      <alignment horizontal="center" wrapText="1"/>
    </xf>
    <xf numFmtId="0" fontId="14" fillId="9" borderId="9" xfId="0" applyFont="1" applyFill="1" applyBorder="1" applyAlignment="1">
      <alignment horizontal="center" vertical="center"/>
    </xf>
    <xf numFmtId="0" fontId="11" fillId="6" borderId="23" xfId="0" applyFont="1" applyFill="1" applyBorder="1" applyAlignment="1">
      <alignment horizontal="center" vertical="center"/>
    </xf>
    <xf numFmtId="0" fontId="11" fillId="6" borderId="26" xfId="0" applyFont="1" applyFill="1" applyBorder="1" applyAlignment="1">
      <alignment horizontal="center" vertical="center"/>
    </xf>
    <xf numFmtId="0" fontId="11" fillId="6" borderId="13" xfId="0" applyFont="1" applyFill="1" applyBorder="1" applyAlignment="1">
      <alignment horizontal="center" vertical="center"/>
    </xf>
    <xf numFmtId="0" fontId="11" fillId="6" borderId="14" xfId="0" applyFont="1" applyFill="1" applyBorder="1" applyAlignment="1">
      <alignment horizontal="center" vertical="center"/>
    </xf>
    <xf numFmtId="0" fontId="11" fillId="8" borderId="1" xfId="0" applyFont="1" applyFill="1" applyBorder="1" applyAlignment="1">
      <alignment horizontal="center" vertical="center" wrapText="1"/>
    </xf>
    <xf numFmtId="0" fontId="14" fillId="9" borderId="27" xfId="0" applyFont="1" applyFill="1" applyBorder="1" applyAlignment="1">
      <alignment horizontal="center" vertical="center" wrapText="1"/>
    </xf>
    <xf numFmtId="0" fontId="14" fillId="9" borderId="24" xfId="0" applyFont="1" applyFill="1" applyBorder="1" applyAlignment="1">
      <alignment horizontal="center" vertical="center" wrapText="1"/>
    </xf>
    <xf numFmtId="0" fontId="14" fillId="9" borderId="25" xfId="0" applyFont="1" applyFill="1" applyBorder="1" applyAlignment="1">
      <alignment horizontal="center" vertical="center" wrapText="1"/>
    </xf>
    <xf numFmtId="0" fontId="11" fillId="9" borderId="21"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22" xfId="0" applyFont="1" applyFill="1" applyBorder="1" applyAlignment="1">
      <alignment horizontal="center" vertical="center" wrapText="1"/>
    </xf>
  </cellXfs>
  <cellStyles count="9">
    <cellStyle name="Moeda" xfId="1" builtinId="4"/>
    <cellStyle name="Moeda 2" xfId="4" xr:uid="{00000000-0005-0000-0000-000002000000}"/>
    <cellStyle name="Moeda 3" xfId="7" xr:uid="{00000000-0005-0000-0000-000003000000}"/>
    <cellStyle name="Normal" xfId="0" builtinId="0"/>
    <cellStyle name="Normal 2" xfId="5" xr:uid="{00000000-0005-0000-0000-000005000000}"/>
    <cellStyle name="Porcentagem" xfId="6" builtinId="5"/>
    <cellStyle name="Porcentagem 2" xfId="3" xr:uid="{00000000-0005-0000-0000-000007000000}"/>
    <cellStyle name="Vírgula" xfId="8" builtinId="3"/>
    <cellStyle name="Vírgula 2 2" xfId="2" xr:uid="{00000000-0005-0000-0000-000008000000}"/>
  </cellStyles>
  <dxfs count="0"/>
  <tableStyles count="0" defaultTableStyle="TableStyleMedium2" defaultPivotStyle="PivotStyleLight16"/>
  <colors>
    <mruColors>
      <color rgb="FFFF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
    <pageSetUpPr fitToPage="1"/>
  </sheetPr>
  <dimension ref="A1:HU129"/>
  <sheetViews>
    <sheetView tabSelected="1" topLeftCell="A34" zoomScale="85" zoomScaleNormal="85" zoomScaleSheetLayoutView="100" workbookViewId="0">
      <selection activeCell="C32" sqref="C32"/>
    </sheetView>
  </sheetViews>
  <sheetFormatPr defaultColWidth="34.109375" defaultRowHeight="14.4" x14ac:dyDescent="0.3"/>
  <cols>
    <col min="1" max="1" width="13.88671875" style="2" customWidth="1"/>
    <col min="2" max="2" width="83.88671875" style="2" customWidth="1"/>
    <col min="3" max="3" width="28.6640625" style="2" customWidth="1"/>
    <col min="4" max="4" width="21.6640625" style="2" bestFit="1" customWidth="1"/>
    <col min="5" max="5" width="26.109375" style="2" customWidth="1"/>
    <col min="6" max="6" width="24.6640625" style="58" customWidth="1"/>
    <col min="7" max="7" width="30.109375" style="59" customWidth="1"/>
    <col min="8" max="8" width="12" style="36" customWidth="1"/>
    <col min="9" max="9" width="11.6640625" style="1" customWidth="1"/>
    <col min="10" max="16384" width="34.109375" style="2"/>
  </cols>
  <sheetData>
    <row r="1" spans="1:9" x14ac:dyDescent="0.3">
      <c r="A1" s="174" t="s">
        <v>254</v>
      </c>
      <c r="B1" s="174"/>
      <c r="C1" s="174"/>
      <c r="D1" s="174"/>
      <c r="E1" s="174"/>
      <c r="F1" s="174"/>
      <c r="G1" s="174"/>
      <c r="H1" s="185"/>
    </row>
    <row r="2" spans="1:9" x14ac:dyDescent="0.3">
      <c r="A2" s="174" t="s">
        <v>234</v>
      </c>
      <c r="B2" s="174"/>
      <c r="C2" s="174"/>
      <c r="D2" s="174"/>
      <c r="E2" s="174"/>
      <c r="F2" s="174"/>
      <c r="G2" s="174"/>
      <c r="H2" s="186"/>
    </row>
    <row r="3" spans="1:9" x14ac:dyDescent="0.3">
      <c r="A3" s="182"/>
      <c r="B3" s="182"/>
      <c r="C3" s="182"/>
      <c r="D3" s="182"/>
      <c r="E3" s="182"/>
      <c r="F3" s="182"/>
      <c r="G3" s="183"/>
      <c r="H3" s="3"/>
    </row>
    <row r="4" spans="1:9" x14ac:dyDescent="0.3">
      <c r="A4" s="174" t="s">
        <v>0</v>
      </c>
      <c r="B4" s="174"/>
      <c r="C4" s="174"/>
      <c r="D4" s="174"/>
      <c r="E4" s="174"/>
      <c r="F4" s="174"/>
      <c r="G4" s="174"/>
      <c r="H4" s="173" t="s">
        <v>9</v>
      </c>
    </row>
    <row r="5" spans="1:9" x14ac:dyDescent="0.3">
      <c r="A5" s="174" t="s">
        <v>1</v>
      </c>
      <c r="B5" s="174"/>
      <c r="C5" s="174"/>
      <c r="D5" s="174"/>
      <c r="E5" s="174"/>
      <c r="F5" s="174"/>
      <c r="G5" s="174"/>
      <c r="H5" s="173"/>
    </row>
    <row r="6" spans="1:9" x14ac:dyDescent="0.3">
      <c r="A6" s="4" t="s">
        <v>178</v>
      </c>
      <c r="B6" s="4" t="s">
        <v>2</v>
      </c>
      <c r="C6" s="4" t="s">
        <v>3</v>
      </c>
      <c r="D6" s="4" t="s">
        <v>4</v>
      </c>
      <c r="E6" s="5" t="s">
        <v>5</v>
      </c>
      <c r="F6" s="6" t="s">
        <v>6</v>
      </c>
      <c r="G6" s="6" t="s">
        <v>7</v>
      </c>
      <c r="H6" s="173"/>
    </row>
    <row r="7" spans="1:9" x14ac:dyDescent="0.3">
      <c r="A7" s="162">
        <v>3</v>
      </c>
      <c r="B7" s="163" t="s">
        <v>273</v>
      </c>
      <c r="C7" s="162" t="s">
        <v>245</v>
      </c>
      <c r="D7" s="162" t="s">
        <v>11</v>
      </c>
      <c r="E7" s="164">
        <v>2247.23</v>
      </c>
      <c r="F7" s="165">
        <f t="shared" ref="F7:F22" si="0">ROUND((A7*E7),2)</f>
        <v>6741.69</v>
      </c>
      <c r="G7" s="166" t="s">
        <v>190</v>
      </c>
      <c r="H7" s="173"/>
      <c r="I7" s="10"/>
    </row>
    <row r="8" spans="1:9" x14ac:dyDescent="0.3">
      <c r="A8" s="162">
        <v>11</v>
      </c>
      <c r="B8" s="163" t="s">
        <v>275</v>
      </c>
      <c r="C8" s="162" t="s">
        <v>245</v>
      </c>
      <c r="D8" s="162" t="s">
        <v>11</v>
      </c>
      <c r="E8" s="164">
        <v>1930.87</v>
      </c>
      <c r="F8" s="165">
        <f t="shared" si="0"/>
        <v>21239.57</v>
      </c>
      <c r="G8" s="166" t="s">
        <v>190</v>
      </c>
      <c r="H8" s="173"/>
      <c r="I8" s="10"/>
    </row>
    <row r="9" spans="1:9" x14ac:dyDescent="0.3">
      <c r="A9" s="162">
        <v>19</v>
      </c>
      <c r="B9" s="163" t="s">
        <v>276</v>
      </c>
      <c r="C9" s="162" t="s">
        <v>284</v>
      </c>
      <c r="D9" s="162" t="s">
        <v>285</v>
      </c>
      <c r="E9" s="164">
        <v>1930.87</v>
      </c>
      <c r="F9" s="165">
        <f t="shared" si="0"/>
        <v>36686.53</v>
      </c>
      <c r="G9" s="166" t="s">
        <v>190</v>
      </c>
      <c r="H9" s="173"/>
      <c r="I9" s="10"/>
    </row>
    <row r="10" spans="1:9" ht="13.95" customHeight="1" x14ac:dyDescent="0.3">
      <c r="A10" s="162">
        <v>7</v>
      </c>
      <c r="B10" s="163" t="s">
        <v>238</v>
      </c>
      <c r="C10" s="162" t="s">
        <v>247</v>
      </c>
      <c r="D10" s="162" t="s">
        <v>10</v>
      </c>
      <c r="E10" s="164">
        <v>4255.37</v>
      </c>
      <c r="F10" s="165">
        <f t="shared" si="0"/>
        <v>29787.59</v>
      </c>
      <c r="G10" s="166" t="s">
        <v>190</v>
      </c>
      <c r="H10" s="173"/>
      <c r="I10" s="10"/>
    </row>
    <row r="11" spans="1:9" x14ac:dyDescent="0.3">
      <c r="A11" s="162">
        <v>7</v>
      </c>
      <c r="B11" s="163" t="s">
        <v>286</v>
      </c>
      <c r="C11" s="162" t="s">
        <v>247</v>
      </c>
      <c r="D11" s="162" t="s">
        <v>10</v>
      </c>
      <c r="E11" s="164">
        <v>4042.6</v>
      </c>
      <c r="F11" s="165">
        <f t="shared" si="0"/>
        <v>28298.2</v>
      </c>
      <c r="G11" s="166" t="s">
        <v>190</v>
      </c>
      <c r="H11" s="173"/>
      <c r="I11" s="10"/>
    </row>
    <row r="12" spans="1:9" x14ac:dyDescent="0.3">
      <c r="A12" s="162">
        <v>5</v>
      </c>
      <c r="B12" s="163" t="s">
        <v>287</v>
      </c>
      <c r="C12" s="162" t="s">
        <v>247</v>
      </c>
      <c r="D12" s="162" t="s">
        <v>10</v>
      </c>
      <c r="E12" s="164">
        <v>4042.6</v>
      </c>
      <c r="F12" s="165">
        <f t="shared" si="0"/>
        <v>20213</v>
      </c>
      <c r="G12" s="166" t="s">
        <v>190</v>
      </c>
      <c r="H12" s="173"/>
      <c r="I12" s="10"/>
    </row>
    <row r="13" spans="1:9" x14ac:dyDescent="0.3">
      <c r="A13" s="162">
        <v>4</v>
      </c>
      <c r="B13" s="163" t="s">
        <v>239</v>
      </c>
      <c r="C13" s="162" t="s">
        <v>246</v>
      </c>
      <c r="D13" s="162" t="s">
        <v>8</v>
      </c>
      <c r="E13" s="164">
        <v>4042.6</v>
      </c>
      <c r="F13" s="165">
        <f t="shared" si="0"/>
        <v>16170.4</v>
      </c>
      <c r="G13" s="166" t="s">
        <v>190</v>
      </c>
      <c r="H13" s="173"/>
      <c r="I13" s="10"/>
    </row>
    <row r="14" spans="1:9" x14ac:dyDescent="0.3">
      <c r="A14" s="162">
        <v>3</v>
      </c>
      <c r="B14" s="163" t="s">
        <v>240</v>
      </c>
      <c r="C14" s="162" t="s">
        <v>246</v>
      </c>
      <c r="D14" s="162" t="s">
        <v>8</v>
      </c>
      <c r="E14" s="164">
        <v>3369</v>
      </c>
      <c r="F14" s="165">
        <f t="shared" si="0"/>
        <v>10107</v>
      </c>
      <c r="G14" s="166" t="s">
        <v>190</v>
      </c>
      <c r="H14" s="173"/>
      <c r="I14" s="10"/>
    </row>
    <row r="15" spans="1:9" x14ac:dyDescent="0.3">
      <c r="A15" s="162">
        <v>5</v>
      </c>
      <c r="B15" s="163" t="s">
        <v>241</v>
      </c>
      <c r="C15" s="162" t="s">
        <v>247</v>
      </c>
      <c r="D15" s="162" t="s">
        <v>10</v>
      </c>
      <c r="E15" s="164">
        <v>1930.87</v>
      </c>
      <c r="F15" s="165">
        <f t="shared" si="0"/>
        <v>9654.35</v>
      </c>
      <c r="G15" s="166" t="s">
        <v>190</v>
      </c>
      <c r="H15" s="173"/>
      <c r="I15" s="10"/>
    </row>
    <row r="16" spans="1:9" x14ac:dyDescent="0.3">
      <c r="A16" s="162">
        <v>25</v>
      </c>
      <c r="B16" s="163" t="s">
        <v>14</v>
      </c>
      <c r="C16" s="162" t="s">
        <v>248</v>
      </c>
      <c r="D16" s="162" t="s">
        <v>13</v>
      </c>
      <c r="E16" s="164">
        <v>9361.81</v>
      </c>
      <c r="F16" s="165">
        <f t="shared" si="0"/>
        <v>234045.25</v>
      </c>
      <c r="G16" s="166" t="s">
        <v>190</v>
      </c>
      <c r="H16" s="173"/>
      <c r="I16" s="10"/>
    </row>
    <row r="17" spans="1:229" x14ac:dyDescent="0.3">
      <c r="A17" s="162">
        <v>8</v>
      </c>
      <c r="B17" s="163" t="s">
        <v>12</v>
      </c>
      <c r="C17" s="162" t="s">
        <v>247</v>
      </c>
      <c r="D17" s="162" t="s">
        <v>10</v>
      </c>
      <c r="E17" s="164">
        <v>4042.6</v>
      </c>
      <c r="F17" s="165">
        <f t="shared" si="0"/>
        <v>32340.799999999999</v>
      </c>
      <c r="G17" s="166" t="s">
        <v>190</v>
      </c>
      <c r="H17" s="173"/>
      <c r="I17" s="12"/>
    </row>
    <row r="18" spans="1:229" x14ac:dyDescent="0.3">
      <c r="A18" s="162">
        <v>85</v>
      </c>
      <c r="B18" s="163" t="s">
        <v>278</v>
      </c>
      <c r="C18" s="162" t="s">
        <v>284</v>
      </c>
      <c r="D18" s="162" t="s">
        <v>285</v>
      </c>
      <c r="E18" s="164">
        <v>3325</v>
      </c>
      <c r="F18" s="165">
        <f t="shared" si="0"/>
        <v>282625</v>
      </c>
      <c r="G18" s="166" t="s">
        <v>190</v>
      </c>
      <c r="H18" s="173"/>
      <c r="I18" s="10"/>
    </row>
    <row r="19" spans="1:229" x14ac:dyDescent="0.3">
      <c r="A19" s="162">
        <v>20</v>
      </c>
      <c r="B19" s="163" t="s">
        <v>277</v>
      </c>
      <c r="C19" s="162" t="s">
        <v>284</v>
      </c>
      <c r="D19" s="162" t="s">
        <v>285</v>
      </c>
      <c r="E19" s="164">
        <v>1930.87</v>
      </c>
      <c r="F19" s="165">
        <f t="shared" si="0"/>
        <v>38617.4</v>
      </c>
      <c r="G19" s="166" t="s">
        <v>190</v>
      </c>
      <c r="H19" s="173"/>
      <c r="I19" s="12"/>
    </row>
    <row r="20" spans="1:229" x14ac:dyDescent="0.3">
      <c r="A20" s="162">
        <v>2</v>
      </c>
      <c r="B20" s="163" t="s">
        <v>242</v>
      </c>
      <c r="C20" s="162" t="s">
        <v>245</v>
      </c>
      <c r="D20" s="162" t="s">
        <v>11</v>
      </c>
      <c r="E20" s="164">
        <v>1930.87</v>
      </c>
      <c r="F20" s="165">
        <f t="shared" si="0"/>
        <v>3861.74</v>
      </c>
      <c r="G20" s="166" t="s">
        <v>190</v>
      </c>
      <c r="H20" s="173"/>
      <c r="I20" s="10"/>
    </row>
    <row r="21" spans="1:229" x14ac:dyDescent="0.3">
      <c r="A21" s="162">
        <v>67</v>
      </c>
      <c r="B21" s="163" t="s">
        <v>243</v>
      </c>
      <c r="C21" s="162" t="s">
        <v>245</v>
      </c>
      <c r="D21" s="162" t="s">
        <v>11</v>
      </c>
      <c r="E21" s="164">
        <v>1930.87</v>
      </c>
      <c r="F21" s="165">
        <f t="shared" si="0"/>
        <v>129368.29</v>
      </c>
      <c r="G21" s="166" t="s">
        <v>190</v>
      </c>
      <c r="H21" s="173"/>
      <c r="I21" s="10"/>
    </row>
    <row r="22" spans="1:229" x14ac:dyDescent="0.3">
      <c r="A22" s="162">
        <v>2</v>
      </c>
      <c r="B22" s="163" t="s">
        <v>244</v>
      </c>
      <c r="C22" s="162" t="s">
        <v>248</v>
      </c>
      <c r="D22" s="162" t="s">
        <v>13</v>
      </c>
      <c r="E22" s="164">
        <v>2192.16</v>
      </c>
      <c r="F22" s="165">
        <f t="shared" si="0"/>
        <v>4384.32</v>
      </c>
      <c r="G22" s="166" t="s">
        <v>190</v>
      </c>
      <c r="H22" s="173"/>
      <c r="I22" s="10"/>
    </row>
    <row r="23" spans="1:229" x14ac:dyDescent="0.3">
      <c r="A23" s="14">
        <f>SUM(A7:A22)</f>
        <v>273</v>
      </c>
      <c r="B23" s="178" t="s">
        <v>15</v>
      </c>
      <c r="C23" s="178"/>
      <c r="D23" s="178"/>
      <c r="E23" s="178"/>
      <c r="F23" s="15">
        <f>SUM(F7:F22)</f>
        <v>904141.12999999989</v>
      </c>
      <c r="G23" s="142" t="s">
        <v>16</v>
      </c>
      <c r="H23" s="173"/>
      <c r="I23" s="10"/>
    </row>
    <row r="24" spans="1:229" s="17" customFormat="1" x14ac:dyDescent="0.3">
      <c r="A24" s="184"/>
      <c r="B24" s="184"/>
      <c r="C24" s="184"/>
      <c r="D24" s="184"/>
      <c r="E24" s="184"/>
      <c r="F24" s="184"/>
      <c r="G24" s="184"/>
      <c r="H24" s="16"/>
      <c r="I24" s="1"/>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row>
    <row r="25" spans="1:229" s="17" customFormat="1" x14ac:dyDescent="0.3">
      <c r="A25" s="174" t="s">
        <v>17</v>
      </c>
      <c r="B25" s="174"/>
      <c r="C25" s="174"/>
      <c r="D25" s="174"/>
      <c r="E25" s="174"/>
      <c r="F25" s="174"/>
      <c r="G25" s="174"/>
      <c r="H25" s="176"/>
      <c r="I25" s="1"/>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row>
    <row r="26" spans="1:229" s="18" customFormat="1" x14ac:dyDescent="0.3">
      <c r="A26" s="174" t="s">
        <v>18</v>
      </c>
      <c r="B26" s="174"/>
      <c r="C26" s="4" t="s">
        <v>19</v>
      </c>
      <c r="D26" s="4" t="s">
        <v>226</v>
      </c>
      <c r="E26" s="4" t="s">
        <v>20</v>
      </c>
      <c r="F26" s="4" t="s">
        <v>21</v>
      </c>
      <c r="G26" s="6" t="s">
        <v>7</v>
      </c>
      <c r="H26" s="176"/>
      <c r="I26" s="1"/>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row>
    <row r="27" spans="1:229" s="20" customFormat="1" ht="28.8" x14ac:dyDescent="0.3">
      <c r="A27" s="175" t="s">
        <v>22</v>
      </c>
      <c r="B27" s="175"/>
      <c r="C27" s="7" t="s">
        <v>23</v>
      </c>
      <c r="D27" s="7">
        <f>('Estimativa Adicionais'!P49)</f>
        <v>34</v>
      </c>
      <c r="E27" s="19">
        <f>('Estimativa Adicionais'!Q50)</f>
        <v>0</v>
      </c>
      <c r="F27" s="19">
        <f>(D27*E27)</f>
        <v>0</v>
      </c>
      <c r="G27" s="9" t="s">
        <v>137</v>
      </c>
      <c r="H27" s="171" t="s">
        <v>24</v>
      </c>
      <c r="I27" s="1"/>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row>
    <row r="28" spans="1:229" s="20" customFormat="1" ht="57.6" x14ac:dyDescent="0.3">
      <c r="A28" s="175" t="s">
        <v>25</v>
      </c>
      <c r="B28" s="175"/>
      <c r="C28" s="7" t="s">
        <v>23</v>
      </c>
      <c r="D28" s="140">
        <f>('Estimativa Adicionais'!P24)</f>
        <v>21</v>
      </c>
      <c r="E28" s="21">
        <f>('Estimativa Adicionais'!Q25)</f>
        <v>321.86095238095237</v>
      </c>
      <c r="F28" s="19">
        <f t="shared" ref="F28:F32" si="1">(D28*E28)</f>
        <v>6759.08</v>
      </c>
      <c r="G28" s="22" t="s">
        <v>138</v>
      </c>
      <c r="H28" s="171"/>
      <c r="I28" s="1"/>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row>
    <row r="29" spans="1:229" s="20" customFormat="1" ht="28.8" x14ac:dyDescent="0.3">
      <c r="A29" s="175" t="s">
        <v>26</v>
      </c>
      <c r="B29" s="175"/>
      <c r="C29" s="7" t="s">
        <v>23</v>
      </c>
      <c r="D29" s="7">
        <f>('Estimativa Adicionais'!O73)</f>
        <v>0</v>
      </c>
      <c r="E29" s="21">
        <f>('Estimativa Adicionais'!P73)</f>
        <v>141.20000000000002</v>
      </c>
      <c r="F29" s="19">
        <f t="shared" si="1"/>
        <v>0</v>
      </c>
      <c r="G29" s="23" t="s">
        <v>27</v>
      </c>
      <c r="H29" s="173" t="s">
        <v>9</v>
      </c>
      <c r="I29" s="1"/>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row>
    <row r="30" spans="1:229" s="20" customFormat="1" ht="28.8" x14ac:dyDescent="0.3">
      <c r="A30" s="175" t="s">
        <v>28</v>
      </c>
      <c r="B30" s="175"/>
      <c r="C30" s="7" t="s">
        <v>23</v>
      </c>
      <c r="D30" s="7">
        <f>('Estimativa Adicionais'!O74)</f>
        <v>81</v>
      </c>
      <c r="E30" s="21">
        <f>('Estimativa Adicionais'!P74)</f>
        <v>282.40000000000003</v>
      </c>
      <c r="F30" s="19">
        <f t="shared" si="1"/>
        <v>22874.400000000001</v>
      </c>
      <c r="G30" s="23" t="s">
        <v>27</v>
      </c>
      <c r="H30" s="173"/>
      <c r="I30" s="1"/>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row>
    <row r="31" spans="1:229" s="20" customFormat="1" ht="28.8" x14ac:dyDescent="0.3">
      <c r="A31" s="175" t="s">
        <v>29</v>
      </c>
      <c r="B31" s="175"/>
      <c r="C31" s="7" t="s">
        <v>23</v>
      </c>
      <c r="D31" s="7">
        <f>('Estimativa Adicionais'!O75)</f>
        <v>159</v>
      </c>
      <c r="E31" s="21">
        <f>('Estimativa Adicionais'!P75)</f>
        <v>564.80000000000007</v>
      </c>
      <c r="F31" s="19">
        <f t="shared" si="1"/>
        <v>89803.200000000012</v>
      </c>
      <c r="G31" s="23" t="s">
        <v>27</v>
      </c>
      <c r="H31" s="173"/>
      <c r="I31" s="1"/>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row>
    <row r="32" spans="1:229" s="20" customFormat="1" ht="28.8" x14ac:dyDescent="0.3">
      <c r="A32" s="175" t="s">
        <v>176</v>
      </c>
      <c r="B32" s="175"/>
      <c r="C32" s="7" t="s">
        <v>23</v>
      </c>
      <c r="D32" s="140">
        <f>('Estimativa Adicionais'!P100)</f>
        <v>0</v>
      </c>
      <c r="E32" s="21">
        <f>('Estimativa Adicionais'!Q103)</f>
        <v>0</v>
      </c>
      <c r="F32" s="19">
        <f t="shared" si="1"/>
        <v>0</v>
      </c>
      <c r="G32" s="23" t="s">
        <v>177</v>
      </c>
      <c r="H32" s="114" t="s">
        <v>24</v>
      </c>
      <c r="I32" s="1"/>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row>
    <row r="33" spans="1:229" s="17" customFormat="1" x14ac:dyDescent="0.3">
      <c r="A33" s="178" t="s">
        <v>30</v>
      </c>
      <c r="B33" s="178"/>
      <c r="C33" s="178"/>
      <c r="D33" s="178"/>
      <c r="E33" s="178"/>
      <c r="F33" s="24">
        <f>SUM(F27:F32)</f>
        <v>119436.68000000002</v>
      </c>
      <c r="G33" s="25" t="s">
        <v>16</v>
      </c>
      <c r="H33" s="11"/>
      <c r="I33" s="1"/>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row>
    <row r="34" spans="1:229" s="17" customFormat="1" x14ac:dyDescent="0.3">
      <c r="A34" s="184"/>
      <c r="B34" s="184"/>
      <c r="C34" s="184"/>
      <c r="D34" s="184"/>
      <c r="E34" s="184"/>
      <c r="F34" s="184"/>
      <c r="G34" s="184"/>
      <c r="H34" s="16"/>
      <c r="I34" s="1"/>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row>
    <row r="35" spans="1:229" s="17" customFormat="1" x14ac:dyDescent="0.3">
      <c r="A35" s="174" t="s">
        <v>31</v>
      </c>
      <c r="B35" s="174"/>
      <c r="C35" s="174"/>
      <c r="D35" s="174"/>
      <c r="E35" s="174"/>
      <c r="F35" s="181">
        <f>F23+F33</f>
        <v>1023577.8099999999</v>
      </c>
      <c r="G35" s="181"/>
      <c r="H35" s="114" t="s">
        <v>24</v>
      </c>
      <c r="I35" s="1"/>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row>
    <row r="36" spans="1:229" s="17" customFormat="1" x14ac:dyDescent="0.3">
      <c r="A36" s="184"/>
      <c r="B36" s="184"/>
      <c r="C36" s="184"/>
      <c r="D36" s="184"/>
      <c r="E36" s="184"/>
      <c r="F36" s="184"/>
      <c r="G36" s="184"/>
      <c r="H36" s="16"/>
      <c r="I36" s="1"/>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row>
    <row r="37" spans="1:229" s="18" customFormat="1" x14ac:dyDescent="0.3">
      <c r="A37" s="174" t="s">
        <v>32</v>
      </c>
      <c r="B37" s="174"/>
      <c r="C37" s="174"/>
      <c r="D37" s="174"/>
      <c r="E37" s="174"/>
      <c r="F37" s="174"/>
      <c r="G37" s="174"/>
      <c r="H37" s="170" t="s">
        <v>24</v>
      </c>
      <c r="I37" s="1"/>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row>
    <row r="38" spans="1:229" s="18" customFormat="1" x14ac:dyDescent="0.3">
      <c r="A38" s="174" t="s">
        <v>18</v>
      </c>
      <c r="B38" s="174"/>
      <c r="C38" s="174" t="s">
        <v>19</v>
      </c>
      <c r="D38" s="174"/>
      <c r="E38" s="4" t="s">
        <v>33</v>
      </c>
      <c r="F38" s="4" t="s">
        <v>21</v>
      </c>
      <c r="G38" s="6" t="s">
        <v>7</v>
      </c>
      <c r="H38" s="170"/>
      <c r="I38" s="1"/>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row>
    <row r="39" spans="1:229" s="20" customFormat="1" x14ac:dyDescent="0.3">
      <c r="A39" s="175" t="s">
        <v>34</v>
      </c>
      <c r="B39" s="175"/>
      <c r="C39" s="203" t="s">
        <v>227</v>
      </c>
      <c r="D39" s="203"/>
      <c r="E39" s="115"/>
      <c r="F39" s="21">
        <f t="shared" ref="F39:F46" si="2">ROUND(($F$35*E39),2)</f>
        <v>0</v>
      </c>
      <c r="G39" s="23" t="s">
        <v>35</v>
      </c>
      <c r="H39" s="170"/>
      <c r="I39" s="1"/>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row>
    <row r="40" spans="1:229" s="20" customFormat="1" ht="28.8" x14ac:dyDescent="0.3">
      <c r="A40" s="175" t="s">
        <v>36</v>
      </c>
      <c r="B40" s="175"/>
      <c r="C40" s="203" t="s">
        <v>228</v>
      </c>
      <c r="D40" s="203"/>
      <c r="E40" s="115"/>
      <c r="F40" s="21">
        <f t="shared" si="2"/>
        <v>0</v>
      </c>
      <c r="G40" s="23" t="s">
        <v>139</v>
      </c>
      <c r="H40" s="170"/>
      <c r="I40" s="1"/>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row>
    <row r="41" spans="1:229" s="20" customFormat="1" ht="28.8" x14ac:dyDescent="0.3">
      <c r="A41" s="175" t="s">
        <v>37</v>
      </c>
      <c r="B41" s="175"/>
      <c r="C41" s="203" t="s">
        <v>229</v>
      </c>
      <c r="D41" s="203"/>
      <c r="E41" s="115"/>
      <c r="F41" s="21">
        <f t="shared" si="2"/>
        <v>0</v>
      </c>
      <c r="G41" s="23" t="s">
        <v>145</v>
      </c>
      <c r="H41" s="170"/>
      <c r="I41" s="1"/>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row>
    <row r="42" spans="1:229" s="20" customFormat="1" ht="28.8" x14ac:dyDescent="0.3">
      <c r="A42" s="175" t="s">
        <v>38</v>
      </c>
      <c r="B42" s="175"/>
      <c r="C42" s="203" t="s">
        <v>230</v>
      </c>
      <c r="D42" s="203"/>
      <c r="E42" s="115"/>
      <c r="F42" s="21">
        <f t="shared" si="2"/>
        <v>0</v>
      </c>
      <c r="G42" s="23" t="s">
        <v>144</v>
      </c>
      <c r="H42" s="170"/>
      <c r="I42" s="1"/>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row>
    <row r="43" spans="1:229" s="20" customFormat="1" ht="57.6" x14ac:dyDescent="0.3">
      <c r="A43" s="175" t="s">
        <v>39</v>
      </c>
      <c r="B43" s="175"/>
      <c r="C43" s="203" t="s">
        <v>231</v>
      </c>
      <c r="D43" s="203"/>
      <c r="E43" s="115"/>
      <c r="F43" s="21">
        <f t="shared" si="2"/>
        <v>0</v>
      </c>
      <c r="G43" s="23" t="s">
        <v>142</v>
      </c>
      <c r="H43" s="170"/>
      <c r="I43" s="1"/>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row>
    <row r="44" spans="1:229" s="20" customFormat="1" ht="43.2" x14ac:dyDescent="0.3">
      <c r="A44" s="175" t="s">
        <v>40</v>
      </c>
      <c r="B44" s="175"/>
      <c r="C44" s="203" t="s">
        <v>232</v>
      </c>
      <c r="D44" s="203"/>
      <c r="E44" s="115"/>
      <c r="F44" s="21">
        <f t="shared" si="2"/>
        <v>0</v>
      </c>
      <c r="G44" s="23" t="s">
        <v>143</v>
      </c>
      <c r="H44" s="170"/>
      <c r="I44" s="1"/>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row>
    <row r="45" spans="1:229" s="20" customFormat="1" ht="43.2" x14ac:dyDescent="0.3">
      <c r="A45" s="175" t="s">
        <v>41</v>
      </c>
      <c r="B45" s="175"/>
      <c r="C45" s="203" t="s">
        <v>233</v>
      </c>
      <c r="D45" s="203"/>
      <c r="E45" s="115"/>
      <c r="F45" s="21">
        <f t="shared" si="2"/>
        <v>0</v>
      </c>
      <c r="G45" s="23" t="s">
        <v>141</v>
      </c>
      <c r="H45" s="170"/>
      <c r="I45" s="1"/>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row>
    <row r="46" spans="1:229" s="20" customFormat="1" x14ac:dyDescent="0.3">
      <c r="A46" s="177" t="s">
        <v>161</v>
      </c>
      <c r="B46" s="177"/>
      <c r="C46" s="203" t="s">
        <v>179</v>
      </c>
      <c r="D46" s="203"/>
      <c r="E46" s="204">
        <f>ROUND((D47*D48),2)</f>
        <v>0</v>
      </c>
      <c r="F46" s="197">
        <f t="shared" si="2"/>
        <v>0</v>
      </c>
      <c r="G46" s="198" t="s">
        <v>140</v>
      </c>
      <c r="H46" s="170"/>
      <c r="I46" s="1"/>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row>
    <row r="47" spans="1:229" s="20" customFormat="1" x14ac:dyDescent="0.3">
      <c r="A47" s="177"/>
      <c r="B47" s="177"/>
      <c r="C47" s="116" t="s">
        <v>159</v>
      </c>
      <c r="D47" s="168"/>
      <c r="E47" s="204"/>
      <c r="F47" s="197"/>
      <c r="G47" s="198"/>
      <c r="H47" s="170"/>
      <c r="I47" s="1"/>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row>
    <row r="48" spans="1:229" s="20" customFormat="1" x14ac:dyDescent="0.3">
      <c r="A48" s="177"/>
      <c r="B48" s="177"/>
      <c r="C48" s="116" t="s">
        <v>160</v>
      </c>
      <c r="D48" s="117"/>
      <c r="E48" s="204"/>
      <c r="F48" s="197"/>
      <c r="G48" s="198"/>
      <c r="H48" s="170"/>
      <c r="I48" s="1"/>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row>
    <row r="49" spans="1:229" s="20" customFormat="1" x14ac:dyDescent="0.3">
      <c r="A49" s="193" t="s">
        <v>249</v>
      </c>
      <c r="B49" s="194"/>
      <c r="C49" s="195" t="s">
        <v>222</v>
      </c>
      <c r="D49" s="196"/>
      <c r="E49" s="115"/>
      <c r="F49" s="21">
        <f>ROUND(($F$35*E49),2)</f>
        <v>0</v>
      </c>
      <c r="G49" s="119" t="s">
        <v>224</v>
      </c>
      <c r="H49" s="170"/>
      <c r="I49" s="1"/>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row>
    <row r="50" spans="1:229" s="20" customFormat="1" x14ac:dyDescent="0.3">
      <c r="A50" s="193" t="s">
        <v>223</v>
      </c>
      <c r="B50" s="194"/>
      <c r="C50" s="195" t="s">
        <v>222</v>
      </c>
      <c r="D50" s="196"/>
      <c r="E50" s="115"/>
      <c r="F50" s="21">
        <f>ROUND(($F$35*E50),2)</f>
        <v>0</v>
      </c>
      <c r="G50" s="119" t="s">
        <v>224</v>
      </c>
      <c r="H50" s="170"/>
      <c r="I50" s="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row>
    <row r="51" spans="1:229" s="18" customFormat="1" x14ac:dyDescent="0.3">
      <c r="A51" s="178" t="s">
        <v>42</v>
      </c>
      <c r="B51" s="178"/>
      <c r="C51" s="178"/>
      <c r="D51" s="178"/>
      <c r="E51" s="26">
        <f>SUM(E39:E50)</f>
        <v>0</v>
      </c>
      <c r="F51" s="24">
        <f>SUM(F39:F50)</f>
        <v>0</v>
      </c>
      <c r="G51" s="25"/>
      <c r="H51" s="170"/>
      <c r="I51" s="1"/>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row>
    <row r="52" spans="1:229" s="17" customFormat="1" x14ac:dyDescent="0.3">
      <c r="A52" s="182"/>
      <c r="B52" s="182"/>
      <c r="C52" s="182"/>
      <c r="D52" s="182"/>
      <c r="E52" s="182"/>
      <c r="F52" s="182"/>
      <c r="G52" s="183"/>
      <c r="H52" s="27"/>
      <c r="I52" s="1"/>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row>
    <row r="53" spans="1:229" s="18" customFormat="1" x14ac:dyDescent="0.3">
      <c r="A53" s="206" t="s">
        <v>43</v>
      </c>
      <c r="B53" s="207"/>
      <c r="C53" s="207"/>
      <c r="D53" s="207"/>
      <c r="E53" s="207"/>
      <c r="F53" s="207"/>
      <c r="G53" s="208"/>
      <c r="H53" s="176"/>
      <c r="I53" s="1"/>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row>
    <row r="54" spans="1:229" s="18" customFormat="1" x14ac:dyDescent="0.3">
      <c r="A54" s="206" t="s">
        <v>18</v>
      </c>
      <c r="B54" s="207"/>
      <c r="C54" s="208"/>
      <c r="D54" s="4" t="s">
        <v>19</v>
      </c>
      <c r="E54" s="4" t="s">
        <v>33</v>
      </c>
      <c r="F54" s="4" t="s">
        <v>21</v>
      </c>
      <c r="G54" s="6" t="s">
        <v>7</v>
      </c>
      <c r="H54" s="176"/>
      <c r="I54" s="1"/>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row>
    <row r="55" spans="1:229" s="20" customFormat="1" ht="57.6" x14ac:dyDescent="0.3">
      <c r="A55" s="177" t="s">
        <v>44</v>
      </c>
      <c r="B55" s="177"/>
      <c r="C55" s="177"/>
      <c r="D55" s="28" t="s">
        <v>45</v>
      </c>
      <c r="E55" s="29">
        <f>ROUND((100%*(1/12)),4)</f>
        <v>8.3299999999999999E-2</v>
      </c>
      <c r="F55" s="21">
        <f>ROUND(($F$35*E55),2)</f>
        <v>85264.03</v>
      </c>
      <c r="G55" s="23" t="s">
        <v>46</v>
      </c>
      <c r="H55" s="30" t="s">
        <v>9</v>
      </c>
      <c r="I55" s="1"/>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row>
    <row r="56" spans="1:229" s="20" customFormat="1" ht="45.6" customHeight="1" x14ac:dyDescent="0.3">
      <c r="A56" s="199" t="s">
        <v>47</v>
      </c>
      <c r="B56" s="199"/>
      <c r="C56" s="199"/>
      <c r="D56" s="7" t="s">
        <v>48</v>
      </c>
      <c r="E56" s="31">
        <f>ROUND((E55*E40),4)</f>
        <v>0</v>
      </c>
      <c r="F56" s="21">
        <f>ROUND(($F$35*E56),2)</f>
        <v>0</v>
      </c>
      <c r="G56" s="23" t="s">
        <v>49</v>
      </c>
      <c r="H56" s="118" t="s">
        <v>24</v>
      </c>
      <c r="I56" s="1"/>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row>
    <row r="57" spans="1:229" s="20" customFormat="1" ht="43.2" x14ac:dyDescent="0.3">
      <c r="A57" s="200" t="s">
        <v>147</v>
      </c>
      <c r="B57" s="201"/>
      <c r="C57" s="202"/>
      <c r="D57" s="7" t="s">
        <v>50</v>
      </c>
      <c r="E57" s="31">
        <f>ROUND((E39*0),4)</f>
        <v>0</v>
      </c>
      <c r="F57" s="21">
        <f t="shared" ref="F57:F62" si="3">ROUND($F$35*E57,2)</f>
        <v>0</v>
      </c>
      <c r="G57" s="23" t="s">
        <v>151</v>
      </c>
      <c r="H57" s="179" t="s">
        <v>9</v>
      </c>
      <c r="I57" s="1"/>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row>
    <row r="58" spans="1:229" s="20" customFormat="1" ht="43.2" x14ac:dyDescent="0.3">
      <c r="A58" s="200" t="s">
        <v>51</v>
      </c>
      <c r="B58" s="201"/>
      <c r="C58" s="202"/>
      <c r="D58" s="31" t="s">
        <v>52</v>
      </c>
      <c r="E58" s="31">
        <f>ROUND(20%*(1/12),4)</f>
        <v>1.67E-2</v>
      </c>
      <c r="F58" s="21">
        <f t="shared" si="3"/>
        <v>17093.75</v>
      </c>
      <c r="G58" s="23" t="s">
        <v>148</v>
      </c>
      <c r="H58" s="187"/>
      <c r="I58" s="1"/>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row>
    <row r="59" spans="1:229" s="20" customFormat="1" ht="57.6" x14ac:dyDescent="0.3">
      <c r="A59" s="188" t="s">
        <v>53</v>
      </c>
      <c r="B59" s="189"/>
      <c r="C59" s="189"/>
      <c r="D59" s="31" t="s">
        <v>54</v>
      </c>
      <c r="E59" s="31">
        <f>ROUND((1*0.4*0.08*100%),4)</f>
        <v>3.2000000000000001E-2</v>
      </c>
      <c r="F59" s="21">
        <f t="shared" si="3"/>
        <v>32754.49</v>
      </c>
      <c r="G59" s="23" t="s">
        <v>152</v>
      </c>
      <c r="H59" s="187"/>
      <c r="I59" s="1"/>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row>
    <row r="60" spans="1:229" s="20" customFormat="1" ht="57.6" x14ac:dyDescent="0.3">
      <c r="A60" s="188" t="s">
        <v>171</v>
      </c>
      <c r="B60" s="189"/>
      <c r="C60" s="189"/>
      <c r="D60" s="31" t="s">
        <v>55</v>
      </c>
      <c r="E60" s="31">
        <f>ROUND((0.1*0.4*0.08*100%),4)</f>
        <v>3.2000000000000002E-3</v>
      </c>
      <c r="F60" s="21">
        <f t="shared" si="3"/>
        <v>3275.45</v>
      </c>
      <c r="G60" s="23" t="s">
        <v>152</v>
      </c>
      <c r="H60" s="187"/>
      <c r="I60" s="1"/>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row>
    <row r="61" spans="1:229" s="20" customFormat="1" ht="86.4" x14ac:dyDescent="0.3">
      <c r="A61" s="177" t="s">
        <v>172</v>
      </c>
      <c r="B61" s="177"/>
      <c r="C61" s="177"/>
      <c r="D61" s="7" t="s">
        <v>56</v>
      </c>
      <c r="E61" s="31">
        <f>ROUND(((7/30)/12),4)</f>
        <v>1.9400000000000001E-2</v>
      </c>
      <c r="F61" s="21">
        <f t="shared" si="3"/>
        <v>19857.41</v>
      </c>
      <c r="G61" s="23" t="s">
        <v>57</v>
      </c>
      <c r="H61" s="180"/>
      <c r="I61" s="1"/>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row>
    <row r="62" spans="1:229" s="18" customFormat="1" ht="28.8" x14ac:dyDescent="0.3">
      <c r="A62" s="177" t="s">
        <v>173</v>
      </c>
      <c r="B62" s="177"/>
      <c r="C62" s="177"/>
      <c r="D62" s="7" t="s">
        <v>58</v>
      </c>
      <c r="E62" s="31">
        <f>ROUND((E51*E61),4)</f>
        <v>0</v>
      </c>
      <c r="F62" s="21">
        <f t="shared" si="3"/>
        <v>0</v>
      </c>
      <c r="G62" s="23" t="s">
        <v>16</v>
      </c>
      <c r="H62" s="114" t="s">
        <v>24</v>
      </c>
      <c r="I62" s="1"/>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row>
    <row r="63" spans="1:229" s="20" customFormat="1" ht="57.6" x14ac:dyDescent="0.3">
      <c r="A63" s="177" t="s">
        <v>174</v>
      </c>
      <c r="B63" s="177"/>
      <c r="C63" s="177"/>
      <c r="D63" s="32" t="s">
        <v>150</v>
      </c>
      <c r="E63" s="33">
        <f>ROUND((E55/30*3),4)</f>
        <v>8.3000000000000001E-3</v>
      </c>
      <c r="F63" s="21">
        <f>ROUND(($F$35*E63),2)</f>
        <v>8495.7000000000007</v>
      </c>
      <c r="G63" s="23" t="s">
        <v>149</v>
      </c>
      <c r="H63" s="34" t="s">
        <v>9</v>
      </c>
      <c r="I63" s="1"/>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row>
    <row r="64" spans="1:229" s="17" customFormat="1" x14ac:dyDescent="0.3">
      <c r="A64" s="190" t="s">
        <v>59</v>
      </c>
      <c r="B64" s="191"/>
      <c r="C64" s="191"/>
      <c r="D64" s="192"/>
      <c r="E64" s="26">
        <f>SUM(E55:E63)</f>
        <v>0.16290000000000002</v>
      </c>
      <c r="F64" s="24">
        <f>SUM(F55:F63)</f>
        <v>166740.83000000002</v>
      </c>
      <c r="G64" s="25"/>
      <c r="H64" s="35"/>
      <c r="I64" s="1"/>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row>
    <row r="65" spans="1:229" s="18" customFormat="1" x14ac:dyDescent="0.3">
      <c r="A65" s="182"/>
      <c r="B65" s="182"/>
      <c r="C65" s="182"/>
      <c r="D65" s="182"/>
      <c r="E65" s="182"/>
      <c r="F65" s="182"/>
      <c r="G65" s="183"/>
      <c r="H65" s="36"/>
      <c r="I65" s="1"/>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row>
    <row r="66" spans="1:229" s="18" customFormat="1" x14ac:dyDescent="0.3">
      <c r="A66" s="174" t="s">
        <v>180</v>
      </c>
      <c r="B66" s="174"/>
      <c r="C66" s="174"/>
      <c r="D66" s="174"/>
      <c r="E66" s="174"/>
      <c r="F66" s="174"/>
      <c r="G66" s="174"/>
      <c r="H66" s="173"/>
      <c r="I66" s="1"/>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row>
    <row r="67" spans="1:229" s="20" customFormat="1" x14ac:dyDescent="0.3">
      <c r="A67" s="174" t="s">
        <v>18</v>
      </c>
      <c r="B67" s="174"/>
      <c r="C67" s="174"/>
      <c r="D67" s="174" t="s">
        <v>19</v>
      </c>
      <c r="E67" s="174"/>
      <c r="F67" s="4" t="s">
        <v>21</v>
      </c>
      <c r="G67" s="6" t="s">
        <v>7</v>
      </c>
      <c r="H67" s="173"/>
      <c r="I67" s="1"/>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row>
    <row r="68" spans="1:229" s="20" customFormat="1" ht="28.2" customHeight="1" x14ac:dyDescent="0.3">
      <c r="A68" s="175" t="s">
        <v>60</v>
      </c>
      <c r="B68" s="175"/>
      <c r="C68" s="175"/>
      <c r="D68" s="176" t="s">
        <v>61</v>
      </c>
      <c r="E68" s="176"/>
      <c r="F68" s="21">
        <f>'Benefícios e Insumos Diversos'!F5</f>
        <v>169369.2</v>
      </c>
      <c r="G68" s="23" t="s">
        <v>157</v>
      </c>
      <c r="H68" s="173" t="s">
        <v>9</v>
      </c>
      <c r="I68" s="1"/>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row>
    <row r="69" spans="1:229" s="20" customFormat="1" ht="43.2" x14ac:dyDescent="0.3">
      <c r="A69" s="175" t="s">
        <v>62</v>
      </c>
      <c r="B69" s="175"/>
      <c r="C69" s="175"/>
      <c r="D69" s="176" t="s">
        <v>61</v>
      </c>
      <c r="E69" s="176"/>
      <c r="F69" s="21">
        <f>'Benefícios e Insumos Diversos'!F27</f>
        <v>74370.260000000009</v>
      </c>
      <c r="G69" s="23" t="s">
        <v>63</v>
      </c>
      <c r="H69" s="173"/>
      <c r="I69" s="10"/>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row>
    <row r="70" spans="1:229" s="20" customFormat="1" ht="43.2" x14ac:dyDescent="0.3">
      <c r="A70" s="175" t="s">
        <v>263</v>
      </c>
      <c r="B70" s="175"/>
      <c r="C70" s="175"/>
      <c r="D70" s="176" t="s">
        <v>61</v>
      </c>
      <c r="E70" s="176"/>
      <c r="F70" s="21">
        <f>'Benefícios e Insumos Diversos'!F32</f>
        <v>500</v>
      </c>
      <c r="G70" s="37" t="s">
        <v>219</v>
      </c>
      <c r="H70" s="173"/>
      <c r="I70" s="10"/>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row>
    <row r="71" spans="1:229" s="20" customFormat="1" ht="28.5" customHeight="1" x14ac:dyDescent="0.3">
      <c r="A71" s="175" t="s">
        <v>264</v>
      </c>
      <c r="B71" s="175"/>
      <c r="C71" s="175"/>
      <c r="D71" s="176" t="s">
        <v>61</v>
      </c>
      <c r="E71" s="176"/>
      <c r="F71" s="21">
        <f>'Benefícios e Insumos Diversos'!F37</f>
        <v>0</v>
      </c>
      <c r="G71" s="23" t="s">
        <v>153</v>
      </c>
      <c r="H71" s="170" t="s">
        <v>24</v>
      </c>
      <c r="I71" s="1"/>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row>
    <row r="72" spans="1:229" s="20" customFormat="1" ht="28.8" x14ac:dyDescent="0.3">
      <c r="A72" s="175" t="s">
        <v>265</v>
      </c>
      <c r="B72" s="175"/>
      <c r="C72" s="175"/>
      <c r="D72" s="176" t="s">
        <v>61</v>
      </c>
      <c r="E72" s="176"/>
      <c r="F72" s="21">
        <f>'Benefícios e Insumos Diversos'!F42</f>
        <v>0</v>
      </c>
      <c r="G72" s="23" t="s">
        <v>220</v>
      </c>
      <c r="H72" s="170"/>
      <c r="I72" s="1"/>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row>
    <row r="73" spans="1:229" s="18" customFormat="1" ht="72" x14ac:dyDescent="0.3">
      <c r="A73" s="175" t="s">
        <v>266</v>
      </c>
      <c r="B73" s="175"/>
      <c r="C73" s="175"/>
      <c r="D73" s="176" t="s">
        <v>61</v>
      </c>
      <c r="E73" s="176"/>
      <c r="F73" s="21">
        <f>'Benefícios e Insumos Diversos'!F52</f>
        <v>0</v>
      </c>
      <c r="G73" s="23" t="s">
        <v>163</v>
      </c>
      <c r="H73" s="170"/>
      <c r="I73" s="1"/>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row>
    <row r="74" spans="1:229" s="17" customFormat="1" x14ac:dyDescent="0.3">
      <c r="A74" s="178" t="s">
        <v>64</v>
      </c>
      <c r="B74" s="178"/>
      <c r="C74" s="178"/>
      <c r="D74" s="178"/>
      <c r="E74" s="178"/>
      <c r="F74" s="38">
        <f>SUM(F68:F73)</f>
        <v>244239.46000000002</v>
      </c>
      <c r="G74" s="25"/>
      <c r="H74" s="34"/>
      <c r="I74" s="1"/>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row>
    <row r="75" spans="1:229" s="18" customFormat="1" x14ac:dyDescent="0.3">
      <c r="A75" s="184"/>
      <c r="B75" s="184"/>
      <c r="C75" s="184"/>
      <c r="D75" s="184"/>
      <c r="E75" s="184"/>
      <c r="F75" s="184"/>
      <c r="G75" s="184"/>
      <c r="H75" s="36"/>
      <c r="I75" s="1"/>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row>
    <row r="76" spans="1:229" s="18" customFormat="1" x14ac:dyDescent="0.3">
      <c r="A76" s="174" t="s">
        <v>162</v>
      </c>
      <c r="B76" s="174"/>
      <c r="C76" s="174"/>
      <c r="D76" s="174"/>
      <c r="E76" s="174"/>
      <c r="F76" s="174"/>
      <c r="G76" s="174"/>
      <c r="H76" s="172" t="s">
        <v>9</v>
      </c>
      <c r="I76" s="1"/>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row>
    <row r="77" spans="1:229" s="20" customFormat="1" x14ac:dyDescent="0.3">
      <c r="A77" s="174" t="s">
        <v>18</v>
      </c>
      <c r="B77" s="174"/>
      <c r="C77" s="174"/>
      <c r="D77" s="4" t="s">
        <v>19</v>
      </c>
      <c r="E77" s="4" t="s">
        <v>33</v>
      </c>
      <c r="F77" s="4" t="s">
        <v>21</v>
      </c>
      <c r="G77" s="6" t="s">
        <v>7</v>
      </c>
      <c r="H77" s="172"/>
      <c r="I77" s="1"/>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row>
    <row r="78" spans="1:229" s="20" customFormat="1" ht="72" x14ac:dyDescent="0.3">
      <c r="A78" s="177" t="s">
        <v>65</v>
      </c>
      <c r="B78" s="177"/>
      <c r="C78" s="177"/>
      <c r="D78" s="7" t="s">
        <v>66</v>
      </c>
      <c r="E78" s="31">
        <f>ROUND((1/12),4)</f>
        <v>8.3299999999999999E-2</v>
      </c>
      <c r="F78" s="21">
        <f>ROUND($F$35*E78,2)</f>
        <v>85264.03</v>
      </c>
      <c r="G78" s="23" t="s">
        <v>154</v>
      </c>
      <c r="H78" s="172"/>
      <c r="I78" s="1"/>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row>
    <row r="79" spans="1:229" s="20" customFormat="1" ht="43.2" x14ac:dyDescent="0.3">
      <c r="A79" s="177" t="s">
        <v>67</v>
      </c>
      <c r="B79" s="177"/>
      <c r="C79" s="177"/>
      <c r="D79" s="7" t="s">
        <v>68</v>
      </c>
      <c r="E79" s="31">
        <f>ROUND(((1/12)+((1/3)/12)),4)</f>
        <v>0.1111</v>
      </c>
      <c r="F79" s="21">
        <f>ROUND($F$35*E79,2)</f>
        <v>113719.49</v>
      </c>
      <c r="G79" s="23" t="s">
        <v>146</v>
      </c>
      <c r="H79" s="172"/>
      <c r="I79" s="1"/>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row>
    <row r="80" spans="1:229" s="20" customFormat="1" x14ac:dyDescent="0.3">
      <c r="A80" s="178" t="s">
        <v>69</v>
      </c>
      <c r="B80" s="178"/>
      <c r="C80" s="178"/>
      <c r="D80" s="178"/>
      <c r="E80" s="26">
        <f>SUM(E78:E79)</f>
        <v>0.19440000000000002</v>
      </c>
      <c r="F80" s="24">
        <f>SUM(F78:F79)</f>
        <v>198983.52000000002</v>
      </c>
      <c r="G80" s="25"/>
      <c r="H80" s="172"/>
      <c r="I80" s="1"/>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row>
    <row r="81" spans="1:229" s="20" customFormat="1" x14ac:dyDescent="0.3">
      <c r="A81" s="39"/>
      <c r="B81" s="209"/>
      <c r="C81" s="209"/>
      <c r="D81" s="209"/>
      <c r="E81" s="209"/>
      <c r="F81" s="209"/>
      <c r="G81" s="209"/>
      <c r="H81" s="40"/>
      <c r="I81" s="1"/>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row>
    <row r="82" spans="1:229" s="20" customFormat="1" x14ac:dyDescent="0.3">
      <c r="A82" s="174" t="s">
        <v>70</v>
      </c>
      <c r="B82" s="174"/>
      <c r="C82" s="174"/>
      <c r="D82" s="174"/>
      <c r="E82" s="174"/>
      <c r="F82" s="174"/>
      <c r="G82" s="174"/>
      <c r="H82" s="171" t="s">
        <v>24</v>
      </c>
      <c r="I82" s="1"/>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row>
    <row r="83" spans="1:229" s="20" customFormat="1" x14ac:dyDescent="0.3">
      <c r="A83" s="174" t="s">
        <v>18</v>
      </c>
      <c r="B83" s="174"/>
      <c r="C83" s="174" t="s">
        <v>71</v>
      </c>
      <c r="D83" s="174"/>
      <c r="E83" s="4" t="s">
        <v>33</v>
      </c>
      <c r="F83" s="4" t="s">
        <v>21</v>
      </c>
      <c r="G83" s="6" t="s">
        <v>7</v>
      </c>
      <c r="H83" s="171"/>
      <c r="I83" s="1"/>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row>
    <row r="84" spans="1:229" s="18" customFormat="1" ht="43.2" x14ac:dyDescent="0.3">
      <c r="A84" s="175" t="s">
        <v>72</v>
      </c>
      <c r="B84" s="175"/>
      <c r="C84" s="176" t="s">
        <v>73</v>
      </c>
      <c r="D84" s="176"/>
      <c r="E84" s="31">
        <f>ROUND((E51*E78),4)</f>
        <v>0</v>
      </c>
      <c r="F84" s="21">
        <f>ROUND($F$35*E84,2)</f>
        <v>0</v>
      </c>
      <c r="G84" s="23" t="s">
        <v>74</v>
      </c>
      <c r="H84" s="171"/>
      <c r="I84" s="1"/>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row>
    <row r="85" spans="1:229" s="17" customFormat="1" ht="28.8" x14ac:dyDescent="0.3">
      <c r="A85" s="175" t="s">
        <v>75</v>
      </c>
      <c r="B85" s="175"/>
      <c r="C85" s="176" t="s">
        <v>76</v>
      </c>
      <c r="D85" s="176"/>
      <c r="E85" s="31">
        <f>ROUND((E51*E79),4)</f>
        <v>0</v>
      </c>
      <c r="F85" s="21">
        <f>ROUND($F$35*E85,2)</f>
        <v>0</v>
      </c>
      <c r="G85" s="23" t="s">
        <v>77</v>
      </c>
      <c r="H85" s="171"/>
      <c r="I85" s="1"/>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row>
    <row r="86" spans="1:229" s="18" customFormat="1" x14ac:dyDescent="0.3">
      <c r="A86" s="178" t="s">
        <v>78</v>
      </c>
      <c r="B86" s="178"/>
      <c r="C86" s="178"/>
      <c r="D86" s="178"/>
      <c r="E86" s="26">
        <f>SUM(E84:E85)</f>
        <v>0</v>
      </c>
      <c r="F86" s="24">
        <f>SUM(F84:F85)</f>
        <v>0</v>
      </c>
      <c r="G86" s="25"/>
      <c r="H86" s="171"/>
      <c r="I86" s="1"/>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row>
    <row r="87" spans="1:229" s="42" customFormat="1" x14ac:dyDescent="0.3">
      <c r="A87" s="184"/>
      <c r="B87" s="184"/>
      <c r="C87" s="184"/>
      <c r="D87" s="184"/>
      <c r="E87" s="184"/>
      <c r="F87" s="184"/>
      <c r="G87" s="184"/>
      <c r="H87" s="16"/>
      <c r="I87" s="41"/>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c r="GR87" s="20"/>
      <c r="GS87" s="20"/>
      <c r="GT87" s="20"/>
      <c r="GU87" s="20"/>
      <c r="GV87" s="20"/>
      <c r="GW87" s="20"/>
      <c r="GX87" s="20"/>
      <c r="GY87" s="20"/>
      <c r="GZ87" s="20"/>
      <c r="HA87" s="20"/>
      <c r="HB87" s="20"/>
      <c r="HC87" s="20"/>
      <c r="HD87" s="20"/>
      <c r="HE87" s="20"/>
      <c r="HF87" s="20"/>
      <c r="HG87" s="20"/>
      <c r="HH87" s="20"/>
      <c r="HI87" s="20"/>
      <c r="HJ87" s="20"/>
      <c r="HK87" s="20"/>
      <c r="HL87" s="20"/>
      <c r="HM87" s="20"/>
      <c r="HN87" s="20"/>
      <c r="HO87" s="20"/>
      <c r="HP87" s="20"/>
      <c r="HQ87" s="20"/>
      <c r="HR87" s="20"/>
      <c r="HS87" s="20"/>
      <c r="HT87" s="20"/>
      <c r="HU87" s="20"/>
    </row>
    <row r="88" spans="1:229" s="42" customFormat="1" x14ac:dyDescent="0.3">
      <c r="A88" s="174" t="s">
        <v>86</v>
      </c>
      <c r="B88" s="174"/>
      <c r="C88" s="174"/>
      <c r="D88" s="174"/>
      <c r="E88" s="174"/>
      <c r="F88" s="174"/>
      <c r="G88" s="174"/>
      <c r="H88" s="35"/>
      <c r="I88" s="41"/>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c r="DM88" s="20"/>
      <c r="DN88" s="20"/>
      <c r="DO88" s="20"/>
      <c r="DP88" s="20"/>
      <c r="DQ88" s="20"/>
      <c r="DR88" s="20"/>
      <c r="DS88" s="20"/>
      <c r="DT88" s="20"/>
      <c r="DU88" s="20"/>
      <c r="DV88" s="20"/>
      <c r="DW88" s="20"/>
      <c r="DX88" s="20"/>
      <c r="DY88" s="20"/>
      <c r="DZ88" s="20"/>
      <c r="EA88" s="20"/>
      <c r="EB88" s="20"/>
      <c r="EC88" s="20"/>
      <c r="ED88" s="20"/>
      <c r="EE88" s="20"/>
      <c r="EF88" s="20"/>
      <c r="EG88" s="20"/>
      <c r="EH88" s="20"/>
      <c r="EI88" s="20"/>
      <c r="EJ88" s="20"/>
      <c r="EK88" s="20"/>
      <c r="EL88" s="20"/>
      <c r="EM88" s="20"/>
      <c r="EN88" s="20"/>
      <c r="EO88" s="20"/>
      <c r="EP88" s="20"/>
      <c r="EQ88" s="20"/>
      <c r="ER88" s="20"/>
      <c r="ES88" s="20"/>
      <c r="ET88" s="20"/>
      <c r="EU88" s="20"/>
      <c r="EV88" s="20"/>
      <c r="EW88" s="20"/>
      <c r="EX88" s="20"/>
      <c r="EY88" s="20"/>
      <c r="EZ88" s="20"/>
      <c r="FA88" s="20"/>
      <c r="FB88" s="20"/>
      <c r="FC88" s="20"/>
      <c r="FD88" s="20"/>
      <c r="FE88" s="20"/>
      <c r="FF88" s="20"/>
      <c r="FG88" s="20"/>
      <c r="FH88" s="20"/>
      <c r="FI88" s="20"/>
      <c r="FJ88" s="20"/>
      <c r="FK88" s="20"/>
      <c r="FL88" s="20"/>
      <c r="FM88" s="20"/>
      <c r="FN88" s="20"/>
      <c r="FO88" s="20"/>
      <c r="FP88" s="20"/>
      <c r="FQ88" s="20"/>
      <c r="FR88" s="20"/>
      <c r="FS88" s="20"/>
      <c r="FT88" s="20"/>
      <c r="FU88" s="20"/>
      <c r="FV88" s="20"/>
      <c r="FW88" s="20"/>
      <c r="FX88" s="20"/>
      <c r="FY88" s="20"/>
      <c r="FZ88" s="20"/>
      <c r="GA88" s="20"/>
      <c r="GB88" s="20"/>
      <c r="GC88" s="20"/>
      <c r="GD88" s="20"/>
      <c r="GE88" s="20"/>
      <c r="GF88" s="20"/>
      <c r="GG88" s="20"/>
      <c r="GH88" s="20"/>
      <c r="GI88" s="20"/>
      <c r="GJ88" s="20"/>
      <c r="GK88" s="20"/>
      <c r="GL88" s="20"/>
      <c r="GM88" s="20"/>
      <c r="GN88" s="20"/>
      <c r="GO88" s="20"/>
      <c r="GP88" s="20"/>
      <c r="GQ88" s="20"/>
      <c r="GR88" s="20"/>
      <c r="GS88" s="20"/>
      <c r="GT88" s="20"/>
      <c r="GU88" s="20"/>
      <c r="GV88" s="20"/>
      <c r="GW88" s="20"/>
      <c r="GX88" s="20"/>
      <c r="GY88" s="20"/>
      <c r="GZ88" s="20"/>
      <c r="HA88" s="20"/>
      <c r="HB88" s="20"/>
      <c r="HC88" s="20"/>
      <c r="HD88" s="20"/>
      <c r="HE88" s="20"/>
      <c r="HF88" s="20"/>
      <c r="HG88" s="20"/>
      <c r="HH88" s="20"/>
      <c r="HI88" s="20"/>
      <c r="HJ88" s="20"/>
      <c r="HK88" s="20"/>
      <c r="HL88" s="20"/>
      <c r="HM88" s="20"/>
      <c r="HN88" s="20"/>
      <c r="HO88" s="20"/>
      <c r="HP88" s="20"/>
      <c r="HQ88" s="20"/>
      <c r="HR88" s="20"/>
      <c r="HS88" s="20"/>
      <c r="HT88" s="20"/>
      <c r="HU88" s="20"/>
    </row>
    <row r="89" spans="1:229" s="42" customFormat="1" x14ac:dyDescent="0.3">
      <c r="A89" s="178" t="s">
        <v>87</v>
      </c>
      <c r="B89" s="178"/>
      <c r="C89" s="178"/>
      <c r="D89" s="178"/>
      <c r="E89" s="178"/>
      <c r="F89" s="178"/>
      <c r="G89" s="6">
        <f>F35+F51+F64+F74+F80+F86</f>
        <v>1633541.6199999999</v>
      </c>
      <c r="H89" s="114" t="s">
        <v>24</v>
      </c>
      <c r="I89" s="41"/>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row>
    <row r="90" spans="1:229" s="42" customFormat="1" x14ac:dyDescent="0.3">
      <c r="A90" s="174" t="s">
        <v>18</v>
      </c>
      <c r="B90" s="174"/>
      <c r="C90" s="174"/>
      <c r="D90" s="4" t="s">
        <v>19</v>
      </c>
      <c r="E90" s="4" t="s">
        <v>33</v>
      </c>
      <c r="F90" s="4" t="s">
        <v>21</v>
      </c>
      <c r="G90" s="6" t="s">
        <v>7</v>
      </c>
      <c r="H90" s="179" t="s">
        <v>9</v>
      </c>
      <c r="I90" s="41"/>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c r="FR90" s="20"/>
      <c r="FS90" s="20"/>
      <c r="FT90" s="20"/>
      <c r="FU90" s="20"/>
      <c r="FV90" s="20"/>
      <c r="FW90" s="20"/>
      <c r="FX90" s="20"/>
      <c r="FY90" s="20"/>
      <c r="FZ90" s="20"/>
      <c r="GA90" s="20"/>
      <c r="GB90" s="20"/>
      <c r="GC90" s="20"/>
      <c r="GD90" s="20"/>
      <c r="GE90" s="20"/>
      <c r="GF90" s="20"/>
      <c r="GG90" s="20"/>
      <c r="GH90" s="20"/>
      <c r="GI90" s="20"/>
      <c r="GJ90" s="20"/>
      <c r="GK90" s="20"/>
      <c r="GL90" s="20"/>
      <c r="GM90" s="20"/>
      <c r="GN90" s="20"/>
      <c r="GO90" s="20"/>
      <c r="GP90" s="20"/>
      <c r="GQ90" s="20"/>
      <c r="GR90" s="20"/>
      <c r="GS90" s="20"/>
      <c r="GT90" s="20"/>
      <c r="GU90" s="20"/>
      <c r="GV90" s="20"/>
      <c r="GW90" s="20"/>
      <c r="GX90" s="20"/>
      <c r="GY90" s="20"/>
      <c r="GZ90" s="20"/>
      <c r="HA90" s="20"/>
      <c r="HB90" s="20"/>
      <c r="HC90" s="20"/>
      <c r="HD90" s="20"/>
      <c r="HE90" s="20"/>
      <c r="HF90" s="20"/>
      <c r="HG90" s="20"/>
      <c r="HH90" s="20"/>
      <c r="HI90" s="20"/>
      <c r="HJ90" s="20"/>
      <c r="HK90" s="20"/>
      <c r="HL90" s="20"/>
      <c r="HM90" s="20"/>
      <c r="HN90" s="20"/>
      <c r="HO90" s="20"/>
      <c r="HP90" s="20"/>
      <c r="HQ90" s="20"/>
      <c r="HR90" s="20"/>
      <c r="HS90" s="20"/>
      <c r="HT90" s="20"/>
      <c r="HU90" s="20"/>
    </row>
    <row r="91" spans="1:229" s="18" customFormat="1" ht="144" x14ac:dyDescent="0.3">
      <c r="A91" s="177" t="s">
        <v>88</v>
      </c>
      <c r="B91" s="177"/>
      <c r="C91" s="177"/>
      <c r="D91" s="7" t="s">
        <v>89</v>
      </c>
      <c r="E91" s="31">
        <f>ROUND((10%*(1/12)),4)</f>
        <v>8.3000000000000001E-3</v>
      </c>
      <c r="F91" s="19">
        <f>ROUND(G89*E91,2)</f>
        <v>13558.4</v>
      </c>
      <c r="G91" s="7" t="s">
        <v>90</v>
      </c>
      <c r="H91" s="180"/>
      <c r="I91" s="41"/>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row>
    <row r="92" spans="1:229" s="42" customFormat="1" x14ac:dyDescent="0.3">
      <c r="A92" s="178" t="s">
        <v>91</v>
      </c>
      <c r="B92" s="178"/>
      <c r="C92" s="178"/>
      <c r="D92" s="178"/>
      <c r="E92" s="178"/>
      <c r="F92" s="24">
        <f>SUM(F91:F91)</f>
        <v>13558.4</v>
      </c>
      <c r="G92" s="25"/>
      <c r="H92" s="35"/>
      <c r="I92" s="41"/>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c r="EQ92" s="20"/>
      <c r="ER92" s="20"/>
      <c r="ES92" s="20"/>
      <c r="ET92" s="20"/>
      <c r="EU92" s="20"/>
      <c r="EV92" s="20"/>
      <c r="EW92" s="20"/>
      <c r="EX92" s="20"/>
      <c r="EY92" s="20"/>
      <c r="EZ92" s="20"/>
      <c r="FA92" s="20"/>
      <c r="FB92" s="20"/>
      <c r="FC92" s="20"/>
      <c r="FD92" s="20"/>
      <c r="FE92" s="20"/>
      <c r="FF92" s="20"/>
      <c r="FG92" s="20"/>
      <c r="FH92" s="20"/>
      <c r="FI92" s="20"/>
      <c r="FJ92" s="20"/>
      <c r="FK92" s="20"/>
      <c r="FL92" s="20"/>
      <c r="FM92" s="20"/>
      <c r="FN92" s="20"/>
      <c r="FO92" s="20"/>
      <c r="FP92" s="20"/>
      <c r="FQ92" s="20"/>
      <c r="FR92" s="20"/>
      <c r="FS92" s="20"/>
      <c r="FT92" s="20"/>
      <c r="FU92" s="20"/>
      <c r="FV92" s="20"/>
      <c r="FW92" s="20"/>
      <c r="FX92" s="20"/>
      <c r="FY92" s="20"/>
      <c r="FZ92" s="20"/>
      <c r="GA92" s="20"/>
      <c r="GB92" s="20"/>
      <c r="GC92" s="20"/>
      <c r="GD92" s="20"/>
      <c r="GE92" s="20"/>
      <c r="GF92" s="20"/>
      <c r="GG92" s="20"/>
      <c r="GH92" s="20"/>
      <c r="GI92" s="20"/>
      <c r="GJ92" s="20"/>
      <c r="GK92" s="20"/>
      <c r="GL92" s="20"/>
      <c r="GM92" s="20"/>
      <c r="GN92" s="20"/>
      <c r="GO92" s="20"/>
      <c r="GP92" s="20"/>
      <c r="GQ92" s="20"/>
      <c r="GR92" s="20"/>
      <c r="GS92" s="20"/>
      <c r="GT92" s="20"/>
      <c r="GU92" s="20"/>
      <c r="GV92" s="20"/>
      <c r="GW92" s="20"/>
      <c r="GX92" s="20"/>
      <c r="GY92" s="20"/>
      <c r="GZ92" s="20"/>
      <c r="HA92" s="20"/>
      <c r="HB92" s="20"/>
      <c r="HC92" s="20"/>
      <c r="HD92" s="20"/>
      <c r="HE92" s="20"/>
      <c r="HF92" s="20"/>
      <c r="HG92" s="20"/>
      <c r="HH92" s="20"/>
      <c r="HI92" s="20"/>
      <c r="HJ92" s="20"/>
      <c r="HK92" s="20"/>
      <c r="HL92" s="20"/>
      <c r="HM92" s="20"/>
      <c r="HN92" s="20"/>
      <c r="HO92" s="20"/>
      <c r="HP92" s="20"/>
      <c r="HQ92" s="20"/>
      <c r="HR92" s="20"/>
      <c r="HS92" s="20"/>
      <c r="HT92" s="20"/>
      <c r="HU92" s="20"/>
    </row>
    <row r="93" spans="1:229" s="18" customFormat="1" x14ac:dyDescent="0.3">
      <c r="A93" s="184"/>
      <c r="B93" s="184"/>
      <c r="C93" s="184"/>
      <c r="D93" s="184"/>
      <c r="E93" s="184"/>
      <c r="F93" s="184"/>
      <c r="G93" s="184"/>
      <c r="H93" s="36"/>
      <c r="I93" s="1"/>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row>
    <row r="94" spans="1:229" s="18" customFormat="1" x14ac:dyDescent="0.3">
      <c r="A94" s="174" t="s">
        <v>92</v>
      </c>
      <c r="B94" s="174"/>
      <c r="C94" s="174"/>
      <c r="D94" s="174"/>
      <c r="E94" s="174"/>
      <c r="F94" s="174"/>
      <c r="G94" s="174"/>
      <c r="H94" s="170" t="s">
        <v>24</v>
      </c>
      <c r="I94" s="1"/>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row>
    <row r="95" spans="1:229" s="18" customFormat="1" x14ac:dyDescent="0.3">
      <c r="A95" s="174" t="s">
        <v>18</v>
      </c>
      <c r="B95" s="174"/>
      <c r="C95" s="174"/>
      <c r="D95" s="174"/>
      <c r="E95" s="4" t="s">
        <v>33</v>
      </c>
      <c r="F95" s="4" t="s">
        <v>21</v>
      </c>
      <c r="G95" s="6" t="s">
        <v>7</v>
      </c>
      <c r="H95" s="170"/>
      <c r="I95" s="1"/>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row>
    <row r="96" spans="1:229" s="17" customFormat="1" ht="59.25" customHeight="1" x14ac:dyDescent="0.3">
      <c r="A96" s="177" t="s">
        <v>216</v>
      </c>
      <c r="B96" s="177"/>
      <c r="C96" s="177"/>
      <c r="D96" s="177"/>
      <c r="E96" s="159"/>
      <c r="F96" s="21">
        <f>ROUND(((F35+F51+F64+F74+F80+F86+F92)*E96),2)</f>
        <v>0</v>
      </c>
      <c r="G96" s="23" t="s">
        <v>158</v>
      </c>
      <c r="H96" s="170"/>
      <c r="I96" s="1"/>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row>
    <row r="97" spans="1:229" s="18" customFormat="1" x14ac:dyDescent="0.3">
      <c r="A97" s="178" t="s">
        <v>93</v>
      </c>
      <c r="B97" s="178"/>
      <c r="C97" s="178"/>
      <c r="D97" s="178"/>
      <c r="E97" s="178"/>
      <c r="F97" s="24">
        <f>SUM(F96)</f>
        <v>0</v>
      </c>
      <c r="G97" s="25"/>
      <c r="H97" s="170"/>
      <c r="I97" s="1"/>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row>
    <row r="98" spans="1:229" s="17" customFormat="1" x14ac:dyDescent="0.3">
      <c r="A98" s="184"/>
      <c r="B98" s="184"/>
      <c r="C98" s="184"/>
      <c r="D98" s="184"/>
      <c r="E98" s="184"/>
      <c r="F98" s="184"/>
      <c r="G98" s="184"/>
      <c r="H98" s="36"/>
      <c r="I98" s="1"/>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row>
    <row r="99" spans="1:229" s="18" customFormat="1" ht="28.95" customHeight="1" x14ac:dyDescent="0.3">
      <c r="A99" s="174" t="s">
        <v>94</v>
      </c>
      <c r="B99" s="174"/>
      <c r="C99" s="174"/>
      <c r="D99" s="174"/>
      <c r="E99" s="174"/>
      <c r="F99" s="181">
        <f>F35+F51+F64+F74+F80+F86+F92+F97</f>
        <v>1647100.0199999998</v>
      </c>
      <c r="G99" s="181"/>
      <c r="H99" s="114" t="s">
        <v>24</v>
      </c>
      <c r="I99" s="1"/>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row>
    <row r="100" spans="1:229" s="18" customFormat="1" x14ac:dyDescent="0.3">
      <c r="A100" s="184"/>
      <c r="B100" s="184"/>
      <c r="C100" s="184"/>
      <c r="D100" s="184"/>
      <c r="E100" s="184"/>
      <c r="F100" s="184"/>
      <c r="G100" s="184"/>
      <c r="H100" s="36"/>
      <c r="I100" s="1"/>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row>
    <row r="101" spans="1:229" s="20" customFormat="1" x14ac:dyDescent="0.3">
      <c r="A101" s="174" t="s">
        <v>95</v>
      </c>
      <c r="B101" s="174"/>
      <c r="C101" s="174"/>
      <c r="D101" s="174"/>
      <c r="E101" s="174"/>
      <c r="F101" s="174"/>
      <c r="G101" s="4"/>
      <c r="H101" s="170" t="s">
        <v>24</v>
      </c>
      <c r="I101" s="1"/>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row>
    <row r="102" spans="1:229" s="20" customFormat="1" ht="28.8" x14ac:dyDescent="0.3">
      <c r="A102" s="174" t="s">
        <v>79</v>
      </c>
      <c r="B102" s="174"/>
      <c r="C102" s="4" t="s">
        <v>19</v>
      </c>
      <c r="D102" s="4" t="s">
        <v>80</v>
      </c>
      <c r="E102" s="4" t="s">
        <v>81</v>
      </c>
      <c r="F102" s="43" t="s">
        <v>82</v>
      </c>
      <c r="G102" s="43"/>
      <c r="H102" s="170"/>
      <c r="I102" s="1"/>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row>
    <row r="103" spans="1:229" s="20" customFormat="1" x14ac:dyDescent="0.3">
      <c r="A103" s="177" t="s">
        <v>96</v>
      </c>
      <c r="B103" s="177"/>
      <c r="C103" s="115" t="s">
        <v>155</v>
      </c>
      <c r="D103" s="115"/>
      <c r="E103" s="44">
        <f>(D103*100%)/(100%-$D$106)</f>
        <v>0</v>
      </c>
      <c r="F103" s="21">
        <f>ROUND(E103*$F$99,2)</f>
        <v>0</v>
      </c>
      <c r="G103" s="119" t="s">
        <v>217</v>
      </c>
      <c r="H103" s="170"/>
      <c r="I103" s="1"/>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row>
    <row r="104" spans="1:229" s="18" customFormat="1" x14ac:dyDescent="0.3">
      <c r="A104" s="177" t="s">
        <v>97</v>
      </c>
      <c r="B104" s="177"/>
      <c r="C104" s="115" t="s">
        <v>155</v>
      </c>
      <c r="D104" s="115"/>
      <c r="E104" s="44">
        <f>(D104*100%)/(100%-$D$106)</f>
        <v>0</v>
      </c>
      <c r="F104" s="21">
        <f>ROUND(E104*$F$99,2)</f>
        <v>0</v>
      </c>
      <c r="G104" s="119" t="s">
        <v>217</v>
      </c>
      <c r="H104" s="170"/>
      <c r="I104" s="1"/>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row>
    <row r="105" spans="1:229" s="17" customFormat="1" x14ac:dyDescent="0.3">
      <c r="A105" s="177" t="s">
        <v>98</v>
      </c>
      <c r="B105" s="177"/>
      <c r="C105" s="115" t="s">
        <v>155</v>
      </c>
      <c r="D105" s="115"/>
      <c r="E105" s="44">
        <f>(D105*100%)/(100%-$D$106)</f>
        <v>0</v>
      </c>
      <c r="F105" s="21">
        <f>ROUND(E105*$F$99,2)</f>
        <v>0</v>
      </c>
      <c r="G105" s="119" t="s">
        <v>217</v>
      </c>
      <c r="H105" s="170"/>
      <c r="I105" s="1"/>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row>
    <row r="106" spans="1:229" s="18" customFormat="1" x14ac:dyDescent="0.3">
      <c r="A106" s="178" t="s">
        <v>83</v>
      </c>
      <c r="B106" s="178"/>
      <c r="C106" s="26"/>
      <c r="D106" s="26">
        <f>SUM(D103:D105)</f>
        <v>0</v>
      </c>
      <c r="E106" s="26">
        <f>SUM(E103:E105)</f>
        <v>0</v>
      </c>
      <c r="F106" s="24">
        <f>SUM(F103:F105)</f>
        <v>0</v>
      </c>
      <c r="G106" s="25"/>
      <c r="H106" s="170"/>
      <c r="I106" s="1"/>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row>
    <row r="107" spans="1:229" s="18" customFormat="1" x14ac:dyDescent="0.3">
      <c r="A107" s="184"/>
      <c r="B107" s="184"/>
      <c r="C107" s="184"/>
      <c r="D107" s="184"/>
      <c r="E107" s="184"/>
      <c r="F107" s="184"/>
      <c r="G107" s="184"/>
      <c r="H107" s="36"/>
      <c r="I107" s="1"/>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row>
    <row r="108" spans="1:229" x14ac:dyDescent="0.3">
      <c r="A108" s="174" t="s">
        <v>84</v>
      </c>
      <c r="B108" s="174"/>
      <c r="C108" s="174"/>
      <c r="D108" s="174"/>
      <c r="E108" s="174"/>
      <c r="F108" s="181">
        <f>ROUND((F99+F106),2)</f>
        <v>1647100.02</v>
      </c>
      <c r="G108" s="181"/>
      <c r="H108" s="169"/>
    </row>
    <row r="109" spans="1:229" s="45" customFormat="1" x14ac:dyDescent="0.3">
      <c r="A109" s="174" t="s">
        <v>85</v>
      </c>
      <c r="B109" s="174"/>
      <c r="C109" s="174"/>
      <c r="D109" s="174"/>
      <c r="E109" s="174"/>
      <c r="F109" s="181">
        <f>(F108*12)</f>
        <v>19765200.240000002</v>
      </c>
      <c r="G109" s="181"/>
      <c r="H109" s="169"/>
      <c r="I109" s="1"/>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row>
    <row r="110" spans="1:229" s="45" customFormat="1" x14ac:dyDescent="0.3">
      <c r="A110" s="46"/>
      <c r="B110" s="47"/>
      <c r="C110" s="47"/>
      <c r="D110" s="47"/>
      <c r="E110" s="48"/>
      <c r="F110" s="49"/>
      <c r="G110" s="50"/>
      <c r="H110" s="36"/>
      <c r="I110" s="1"/>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row>
    <row r="111" spans="1:229" s="45" customFormat="1" x14ac:dyDescent="0.3">
      <c r="A111" s="47"/>
      <c r="B111" s="2"/>
      <c r="C111" s="2"/>
      <c r="D111" s="2"/>
      <c r="E111" s="51"/>
      <c r="F111" s="52"/>
      <c r="G111" s="53"/>
      <c r="H111" s="36"/>
      <c r="I111" s="1"/>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row>
    <row r="112" spans="1:229" s="45" customFormat="1" x14ac:dyDescent="0.3">
      <c r="A112" s="2"/>
      <c r="B112" s="2"/>
      <c r="C112" s="2"/>
      <c r="D112" s="2"/>
      <c r="E112" s="51"/>
      <c r="F112" s="52"/>
      <c r="G112" s="53"/>
      <c r="H112" s="54"/>
      <c r="I112" s="1"/>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row>
    <row r="113" spans="1:229" s="45" customFormat="1" x14ac:dyDescent="0.3">
      <c r="A113" s="205"/>
      <c r="B113" s="205"/>
      <c r="C113" s="205"/>
      <c r="D113" s="205"/>
      <c r="E113" s="205"/>
      <c r="F113" s="205"/>
      <c r="G113" s="55"/>
      <c r="H113" s="36"/>
      <c r="I113" s="1"/>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row>
    <row r="114" spans="1:229" s="45" customFormat="1" x14ac:dyDescent="0.3">
      <c r="A114" s="2"/>
      <c r="B114" s="2"/>
      <c r="C114" s="2"/>
      <c r="D114" s="2"/>
      <c r="E114" s="51"/>
      <c r="F114" s="56"/>
      <c r="G114" s="57"/>
      <c r="H114" s="36"/>
      <c r="I114" s="1"/>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row>
    <row r="115" spans="1:229" s="45" customFormat="1" x14ac:dyDescent="0.3">
      <c r="A115" s="2"/>
      <c r="B115" s="2"/>
      <c r="C115" s="2"/>
      <c r="D115" s="2"/>
      <c r="E115" s="51"/>
      <c r="F115" s="56"/>
      <c r="G115" s="57"/>
      <c r="H115" s="36"/>
      <c r="I115" s="1"/>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row>
    <row r="116" spans="1:229" s="45" customFormat="1" x14ac:dyDescent="0.3">
      <c r="A116" s="2"/>
      <c r="B116" s="2"/>
      <c r="C116" s="2"/>
      <c r="D116" s="2"/>
      <c r="E116" s="51"/>
      <c r="F116" s="56"/>
      <c r="G116" s="57"/>
      <c r="H116" s="36"/>
      <c r="I116" s="1"/>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row>
    <row r="117" spans="1:229" s="45" customFormat="1" x14ac:dyDescent="0.3">
      <c r="A117" s="2"/>
      <c r="B117" s="2"/>
      <c r="C117" s="2"/>
      <c r="D117" s="2"/>
      <c r="E117" s="51"/>
      <c r="F117" s="56"/>
      <c r="G117" s="57"/>
      <c r="H117" s="36"/>
      <c r="I117" s="1"/>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row>
    <row r="118" spans="1:229" s="45" customFormat="1" x14ac:dyDescent="0.3">
      <c r="A118" s="2"/>
      <c r="B118" s="2"/>
      <c r="C118" s="2"/>
      <c r="D118" s="2"/>
      <c r="E118" s="51"/>
      <c r="F118" s="56"/>
      <c r="G118" s="57"/>
      <c r="H118" s="36"/>
      <c r="I118" s="1"/>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row>
    <row r="119" spans="1:229" s="45" customFormat="1" x14ac:dyDescent="0.3">
      <c r="A119" s="2"/>
      <c r="B119" s="2"/>
      <c r="C119" s="2"/>
      <c r="D119" s="2"/>
      <c r="E119" s="51"/>
      <c r="F119" s="56"/>
      <c r="G119" s="57"/>
      <c r="H119" s="36"/>
      <c r="I119" s="1"/>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row>
    <row r="120" spans="1:229" s="45" customFormat="1" x14ac:dyDescent="0.3">
      <c r="A120" s="2"/>
      <c r="B120" s="2"/>
      <c r="C120" s="2"/>
      <c r="D120" s="2"/>
      <c r="E120" s="51"/>
      <c r="F120" s="56"/>
      <c r="G120" s="57"/>
      <c r="H120" s="36"/>
      <c r="I120" s="1"/>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row>
    <row r="121" spans="1:229" s="45" customFormat="1" x14ac:dyDescent="0.3">
      <c r="A121" s="2"/>
      <c r="B121" s="2"/>
      <c r="C121" s="2"/>
      <c r="D121" s="2"/>
      <c r="E121" s="51"/>
      <c r="F121" s="56"/>
      <c r="G121" s="57"/>
      <c r="H121" s="36"/>
      <c r="I121" s="1"/>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row>
    <row r="122" spans="1:229" s="45" customFormat="1" x14ac:dyDescent="0.3">
      <c r="A122" s="2"/>
      <c r="B122" s="2"/>
      <c r="C122" s="2"/>
      <c r="D122" s="2"/>
      <c r="E122" s="51"/>
      <c r="F122" s="56"/>
      <c r="G122" s="57"/>
      <c r="H122" s="36"/>
      <c r="I122" s="1"/>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row>
    <row r="123" spans="1:229" s="45" customFormat="1" x14ac:dyDescent="0.3">
      <c r="A123" s="2"/>
      <c r="B123" s="2"/>
      <c r="C123" s="2"/>
      <c r="D123" s="2"/>
      <c r="E123" s="51"/>
      <c r="F123" s="56"/>
      <c r="G123" s="57"/>
      <c r="H123" s="36"/>
      <c r="I123" s="1"/>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row>
    <row r="124" spans="1:229" s="45" customFormat="1" x14ac:dyDescent="0.3">
      <c r="A124" s="2"/>
      <c r="B124" s="2"/>
      <c r="C124" s="2"/>
      <c r="D124" s="2"/>
      <c r="E124" s="51"/>
      <c r="F124" s="56"/>
      <c r="G124" s="57"/>
      <c r="H124" s="36"/>
      <c r="I124" s="1"/>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row>
    <row r="125" spans="1:229" s="45" customFormat="1" x14ac:dyDescent="0.3">
      <c r="A125" s="2"/>
      <c r="B125" s="2"/>
      <c r="C125" s="2"/>
      <c r="D125" s="2"/>
      <c r="E125" s="51"/>
      <c r="F125" s="56"/>
      <c r="G125" s="57"/>
      <c r="H125" s="36"/>
      <c r="I125" s="1"/>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row>
    <row r="126" spans="1:229" s="45" customFormat="1" x14ac:dyDescent="0.3">
      <c r="A126" s="2"/>
      <c r="B126" s="2"/>
      <c r="C126" s="2"/>
      <c r="D126" s="2"/>
      <c r="E126" s="51"/>
      <c r="F126" s="56"/>
      <c r="G126" s="57"/>
      <c r="H126" s="36"/>
      <c r="I126" s="1"/>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row>
    <row r="127" spans="1:229" s="45" customFormat="1" x14ac:dyDescent="0.3">
      <c r="A127" s="2"/>
      <c r="B127" s="2"/>
      <c r="C127" s="2"/>
      <c r="D127" s="2"/>
      <c r="E127" s="51"/>
      <c r="F127" s="56"/>
      <c r="G127" s="57"/>
      <c r="H127" s="36"/>
      <c r="I127" s="1"/>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row>
    <row r="128" spans="1:229" x14ac:dyDescent="0.3">
      <c r="E128" s="51"/>
      <c r="F128" s="56"/>
      <c r="G128" s="57"/>
    </row>
    <row r="129" spans="5:7" x14ac:dyDescent="0.3">
      <c r="E129" s="51"/>
      <c r="F129" s="56"/>
      <c r="G129" s="57"/>
    </row>
  </sheetData>
  <sheetProtection algorithmName="SHA-512" hashValue="wH3cmIiqt00KUBC9pNwASfqHe8XWerUpFPA2NFQmL/0IVpKXNMq7bWv9Twrjj9YAyRAtC54H17oz6LMJxRyw7g==" saltValue="GgnDdsMI/3FXZH3oLaoFig==" spinCount="100000" sheet="1" objects="1" scenarios="1"/>
  <mergeCells count="136">
    <mergeCell ref="A92:E92"/>
    <mergeCell ref="A76:G76"/>
    <mergeCell ref="A61:C61"/>
    <mergeCell ref="A52:G52"/>
    <mergeCell ref="A53:G53"/>
    <mergeCell ref="A55:C55"/>
    <mergeCell ref="D68:E68"/>
    <mergeCell ref="A70:C70"/>
    <mergeCell ref="A71:C71"/>
    <mergeCell ref="A59:C59"/>
    <mergeCell ref="A54:C54"/>
    <mergeCell ref="D71:E71"/>
    <mergeCell ref="A88:G88"/>
    <mergeCell ref="A89:F89"/>
    <mergeCell ref="B81:G81"/>
    <mergeCell ref="A63:C63"/>
    <mergeCell ref="D72:E72"/>
    <mergeCell ref="A65:G65"/>
    <mergeCell ref="A66:G66"/>
    <mergeCell ref="A67:C67"/>
    <mergeCell ref="D67:E67"/>
    <mergeCell ref="A68:C68"/>
    <mergeCell ref="D70:E70"/>
    <mergeCell ref="A82:G82"/>
    <mergeCell ref="A73:C73"/>
    <mergeCell ref="D73:E73"/>
    <mergeCell ref="A74:E74"/>
    <mergeCell ref="A75:G75"/>
    <mergeCell ref="A87:G87"/>
    <mergeCell ref="C45:D45"/>
    <mergeCell ref="C46:D46"/>
    <mergeCell ref="A51:D51"/>
    <mergeCell ref="A26:B26"/>
    <mergeCell ref="A27:B27"/>
    <mergeCell ref="C43:D43"/>
    <mergeCell ref="A44:B44"/>
    <mergeCell ref="A46:B48"/>
    <mergeCell ref="A39:B39"/>
    <mergeCell ref="C39:D39"/>
    <mergeCell ref="A42:B42"/>
    <mergeCell ref="C42:D42"/>
    <mergeCell ref="A43:B43"/>
    <mergeCell ref="A40:B40"/>
    <mergeCell ref="C40:D40"/>
    <mergeCell ref="A41:B41"/>
    <mergeCell ref="C41:D41"/>
    <mergeCell ref="A49:B49"/>
    <mergeCell ref="C49:D49"/>
    <mergeCell ref="C44:D44"/>
    <mergeCell ref="A45:B45"/>
    <mergeCell ref="E46:E48"/>
    <mergeCell ref="A113:F113"/>
    <mergeCell ref="A101:F101"/>
    <mergeCell ref="A102:B102"/>
    <mergeCell ref="A103:B103"/>
    <mergeCell ref="A104:B104"/>
    <mergeCell ref="A105:B105"/>
    <mergeCell ref="A95:D95"/>
    <mergeCell ref="A96:D96"/>
    <mergeCell ref="A97:E97"/>
    <mergeCell ref="A98:G98"/>
    <mergeCell ref="A99:E99"/>
    <mergeCell ref="A100:G100"/>
    <mergeCell ref="A107:G107"/>
    <mergeCell ref="A108:E108"/>
    <mergeCell ref="A106:B106"/>
    <mergeCell ref="F99:G99"/>
    <mergeCell ref="C85:D85"/>
    <mergeCell ref="A83:B83"/>
    <mergeCell ref="A94:G94"/>
    <mergeCell ref="A62:C62"/>
    <mergeCell ref="A93:G93"/>
    <mergeCell ref="A86:D86"/>
    <mergeCell ref="A72:C72"/>
    <mergeCell ref="H1:H2"/>
    <mergeCell ref="H57:H61"/>
    <mergeCell ref="A60:C60"/>
    <mergeCell ref="A64:D64"/>
    <mergeCell ref="H4:H23"/>
    <mergeCell ref="H25:H26"/>
    <mergeCell ref="H37:H51"/>
    <mergeCell ref="H53:H54"/>
    <mergeCell ref="H27:H28"/>
    <mergeCell ref="A50:B50"/>
    <mergeCell ref="C50:D50"/>
    <mergeCell ref="A28:B28"/>
    <mergeCell ref="A37:G37"/>
    <mergeCell ref="A38:B38"/>
    <mergeCell ref="C38:D38"/>
    <mergeCell ref="H29:H31"/>
    <mergeCell ref="A30:B30"/>
    <mergeCell ref="F46:F48"/>
    <mergeCell ref="G46:G48"/>
    <mergeCell ref="A56:C56"/>
    <mergeCell ref="A57:C57"/>
    <mergeCell ref="A58:C58"/>
    <mergeCell ref="A1:G1"/>
    <mergeCell ref="A2:G2"/>
    <mergeCell ref="A3:G3"/>
    <mergeCell ref="A4:G4"/>
    <mergeCell ref="A5:G5"/>
    <mergeCell ref="B23:E23"/>
    <mergeCell ref="A35:E35"/>
    <mergeCell ref="A36:G36"/>
    <mergeCell ref="A29:B29"/>
    <mergeCell ref="A31:B31"/>
    <mergeCell ref="A33:E33"/>
    <mergeCell ref="A34:G34"/>
    <mergeCell ref="A32:B32"/>
    <mergeCell ref="F35:G35"/>
    <mergeCell ref="A24:G24"/>
    <mergeCell ref="A25:G25"/>
    <mergeCell ref="H108:H109"/>
    <mergeCell ref="H94:H97"/>
    <mergeCell ref="H101:H106"/>
    <mergeCell ref="H82:H86"/>
    <mergeCell ref="H76:H80"/>
    <mergeCell ref="H66:H67"/>
    <mergeCell ref="A90:C90"/>
    <mergeCell ref="C83:D83"/>
    <mergeCell ref="A84:B84"/>
    <mergeCell ref="C84:D84"/>
    <mergeCell ref="A91:C91"/>
    <mergeCell ref="H68:H70"/>
    <mergeCell ref="A78:C78"/>
    <mergeCell ref="A79:C79"/>
    <mergeCell ref="A80:D80"/>
    <mergeCell ref="A77:C77"/>
    <mergeCell ref="A69:C69"/>
    <mergeCell ref="D69:E69"/>
    <mergeCell ref="H71:H73"/>
    <mergeCell ref="H90:H91"/>
    <mergeCell ref="F108:G108"/>
    <mergeCell ref="F109:G109"/>
    <mergeCell ref="A109:E109"/>
    <mergeCell ref="A85:B85"/>
  </mergeCells>
  <phoneticPr fontId="15" type="noConversion"/>
  <printOptions horizontalCentered="1"/>
  <pageMargins left="0.23622047244094491" right="0.23622047244094491" top="1.7322834645669292" bottom="0.94488188976377963" header="0.31496062992125984" footer="0.31496062992125984"/>
  <pageSetup paperSize="9" scale="41" fitToHeight="0" orientation="portrait" r:id="rId1"/>
  <headerFooter>
    <oddFooter>Página &amp;P de &amp;N</oddFooter>
  </headerFooter>
  <rowBreaks count="2" manualBreakCount="2">
    <brk id="51" max="7" man="1"/>
    <brk id="6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pageSetUpPr fitToPage="1"/>
  </sheetPr>
  <dimension ref="A1:G53"/>
  <sheetViews>
    <sheetView topLeftCell="A16" zoomScale="92" zoomScaleNormal="92" zoomScaleSheetLayoutView="85" workbookViewId="0">
      <selection activeCell="A28" sqref="A28:F28"/>
    </sheetView>
  </sheetViews>
  <sheetFormatPr defaultColWidth="8.88671875" defaultRowHeight="19.95" customHeight="1" x14ac:dyDescent="0.3"/>
  <cols>
    <col min="1" max="1" width="50.109375" style="61" customWidth="1"/>
    <col min="2" max="2" width="13.44140625" style="61" customWidth="1"/>
    <col min="3" max="3" width="15.6640625" style="61" customWidth="1"/>
    <col min="4" max="4" width="15.5546875" style="61" customWidth="1"/>
    <col min="5" max="5" width="14.6640625" style="61" customWidth="1"/>
    <col min="6" max="6" width="25.6640625" style="61" bestFit="1" customWidth="1"/>
    <col min="7" max="7" width="10.109375" style="61" customWidth="1"/>
    <col min="8" max="16384" width="8.88671875" style="61"/>
  </cols>
  <sheetData>
    <row r="1" spans="1:7" ht="14.4" x14ac:dyDescent="0.3">
      <c r="A1" s="236" t="s">
        <v>255</v>
      </c>
      <c r="B1" s="236"/>
      <c r="C1" s="236"/>
      <c r="D1" s="236"/>
      <c r="E1" s="236"/>
      <c r="F1" s="236"/>
      <c r="G1" s="60"/>
    </row>
    <row r="2" spans="1:7" ht="14.4" x14ac:dyDescent="0.3">
      <c r="A2" s="210"/>
      <c r="B2" s="210"/>
      <c r="C2" s="210"/>
      <c r="D2" s="210"/>
      <c r="E2" s="210"/>
      <c r="F2" s="210"/>
      <c r="G2" s="210"/>
    </row>
    <row r="3" spans="1:7" ht="14.4" x14ac:dyDescent="0.3">
      <c r="A3" s="174" t="s">
        <v>99</v>
      </c>
      <c r="B3" s="174"/>
      <c r="C3" s="174"/>
      <c r="D3" s="174"/>
      <c r="E3" s="174"/>
      <c r="F3" s="174"/>
      <c r="G3" s="179" t="s">
        <v>9</v>
      </c>
    </row>
    <row r="4" spans="1:7" ht="59.25" customHeight="1" x14ac:dyDescent="0.3">
      <c r="A4" s="223" t="s">
        <v>100</v>
      </c>
      <c r="B4" s="224"/>
      <c r="C4" s="62" t="s">
        <v>101</v>
      </c>
      <c r="D4" s="223" t="s">
        <v>102</v>
      </c>
      <c r="E4" s="224"/>
      <c r="F4" s="62" t="s">
        <v>103</v>
      </c>
      <c r="G4" s="187"/>
    </row>
    <row r="5" spans="1:7" ht="19.95" customHeight="1" x14ac:dyDescent="0.3">
      <c r="A5" s="237">
        <v>30</v>
      </c>
      <c r="B5" s="238"/>
      <c r="C5" s="13">
        <f>ROUND(('LOTE 01- PLANILHA MODELO'!A23*22),2)</f>
        <v>6006</v>
      </c>
      <c r="D5" s="239">
        <f>ROUND(((A5*C5)*6%),2)</f>
        <v>10810.8</v>
      </c>
      <c r="E5" s="239"/>
      <c r="F5" s="63">
        <f>ROUND(((A5*C5)-D5),2)</f>
        <v>169369.2</v>
      </c>
      <c r="G5" s="187"/>
    </row>
    <row r="6" spans="1:7" ht="146.4" customHeight="1" x14ac:dyDescent="0.3">
      <c r="A6" s="219" t="s">
        <v>181</v>
      </c>
      <c r="B6" s="219"/>
      <c r="C6" s="219"/>
      <c r="D6" s="219"/>
      <c r="E6" s="219"/>
      <c r="F6" s="219"/>
      <c r="G6" s="180"/>
    </row>
    <row r="7" spans="1:7" ht="14.4" x14ac:dyDescent="0.3">
      <c r="A7" s="210"/>
      <c r="B7" s="210"/>
      <c r="C7" s="210"/>
      <c r="D7" s="210"/>
      <c r="E7" s="210"/>
      <c r="F7" s="210"/>
      <c r="G7" s="210"/>
    </row>
    <row r="8" spans="1:7" ht="19.95" customHeight="1" x14ac:dyDescent="0.3">
      <c r="A8" s="174" t="s">
        <v>104</v>
      </c>
      <c r="B8" s="174"/>
      <c r="C8" s="174"/>
      <c r="D8" s="174"/>
      <c r="E8" s="174"/>
      <c r="F8" s="174"/>
      <c r="G8" s="35"/>
    </row>
    <row r="9" spans="1:7" ht="14.4" x14ac:dyDescent="0.3">
      <c r="A9" s="190" t="s">
        <v>105</v>
      </c>
      <c r="B9" s="192"/>
      <c r="C9" s="120">
        <v>5.25</v>
      </c>
      <c r="D9" s="240" t="s">
        <v>106</v>
      </c>
      <c r="E9" s="241"/>
      <c r="F9" s="64">
        <f>4*22*C9</f>
        <v>462</v>
      </c>
      <c r="G9" s="121" t="s">
        <v>24</v>
      </c>
    </row>
    <row r="10" spans="1:7" ht="14.4" x14ac:dyDescent="0.3">
      <c r="A10" s="65" t="s">
        <v>107</v>
      </c>
      <c r="B10" s="65" t="s">
        <v>108</v>
      </c>
      <c r="C10" s="65" t="s">
        <v>109</v>
      </c>
      <c r="D10" s="65" t="s">
        <v>110</v>
      </c>
      <c r="E10" s="65" t="s">
        <v>111</v>
      </c>
      <c r="F10" s="65" t="s">
        <v>112</v>
      </c>
      <c r="G10" s="179" t="s">
        <v>9</v>
      </c>
    </row>
    <row r="11" spans="1:7" ht="20.100000000000001" customHeight="1" x14ac:dyDescent="0.3">
      <c r="A11" s="11" t="str">
        <f>('LOTE 01- PLANILHA MODELO'!B7)</f>
        <v>Assistente Administrativo I</v>
      </c>
      <c r="B11" s="8">
        <f>('LOTE 01- PLANILHA MODELO'!E7)</f>
        <v>2247.23</v>
      </c>
      <c r="C11" s="113">
        <f>('LOTE 01- PLANILHA MODELO'!A7)</f>
        <v>3</v>
      </c>
      <c r="D11" s="19">
        <f>C11*$F$9</f>
        <v>1386</v>
      </c>
      <c r="E11" s="66">
        <f>ROUND(((B11*6%)*C11),2)</f>
        <v>404.5</v>
      </c>
      <c r="F11" s="67">
        <f t="shared" ref="F11:F26" si="0">ROUND((D11-E11),2)</f>
        <v>981.5</v>
      </c>
      <c r="G11" s="187"/>
    </row>
    <row r="12" spans="1:7" ht="20.100000000000001" customHeight="1" x14ac:dyDescent="0.3">
      <c r="A12" s="11" t="str">
        <f>('LOTE 01- PLANILHA MODELO'!B8)</f>
        <v>Auxiliar de Farmácia - 40H</v>
      </c>
      <c r="B12" s="8">
        <f>('LOTE 01- PLANILHA MODELO'!E8)</f>
        <v>1930.87</v>
      </c>
      <c r="C12" s="113">
        <f>('LOTE 01- PLANILHA MODELO'!A8)</f>
        <v>11</v>
      </c>
      <c r="D12" s="19">
        <f t="shared" ref="D12:D26" si="1">C12*$F$9</f>
        <v>5082</v>
      </c>
      <c r="E12" s="66">
        <f t="shared" ref="E12:E26" si="2">ROUND(((B12*6%)*C12),2)</f>
        <v>1274.3699999999999</v>
      </c>
      <c r="F12" s="67">
        <f t="shared" si="0"/>
        <v>3807.63</v>
      </c>
      <c r="G12" s="187"/>
    </row>
    <row r="13" spans="1:7" ht="20.100000000000001" customHeight="1" x14ac:dyDescent="0.3">
      <c r="A13" s="11" t="str">
        <f>('LOTE 01- PLANILHA MODELO'!B9)</f>
        <v>Auxiliar de Farmácia - 12x36H</v>
      </c>
      <c r="B13" s="8">
        <f>('LOTE 01- PLANILHA MODELO'!E9)</f>
        <v>1930.87</v>
      </c>
      <c r="C13" s="113">
        <f>('LOTE 01- PLANILHA MODELO'!A9)</f>
        <v>19</v>
      </c>
      <c r="D13" s="19">
        <f t="shared" si="1"/>
        <v>8778</v>
      </c>
      <c r="E13" s="66">
        <f t="shared" si="2"/>
        <v>2201.19</v>
      </c>
      <c r="F13" s="67">
        <f t="shared" si="0"/>
        <v>6576.81</v>
      </c>
      <c r="G13" s="187"/>
    </row>
    <row r="14" spans="1:7" ht="20.100000000000001" customHeight="1" x14ac:dyDescent="0.3">
      <c r="A14" s="11" t="str">
        <f>('LOTE 01- PLANILHA MODELO'!B10)</f>
        <v>Enfermeiro</v>
      </c>
      <c r="B14" s="8">
        <f>('LOTE 01- PLANILHA MODELO'!E10)</f>
        <v>4255.37</v>
      </c>
      <c r="C14" s="113">
        <f>('LOTE 01- PLANILHA MODELO'!A10)</f>
        <v>7</v>
      </c>
      <c r="D14" s="19">
        <f t="shared" si="1"/>
        <v>3234</v>
      </c>
      <c r="E14" s="66">
        <f t="shared" si="2"/>
        <v>1787.26</v>
      </c>
      <c r="F14" s="67">
        <f t="shared" si="0"/>
        <v>1446.74</v>
      </c>
      <c r="G14" s="187"/>
    </row>
    <row r="15" spans="1:7" ht="28.8" x14ac:dyDescent="0.3">
      <c r="A15" s="11" t="str">
        <f>('LOTE 01- PLANILHA MODELO'!B11)</f>
        <v>Farmacêutico Bioquímico ou Generalista (área de atuação: Análises Clínicas ou Biomédico)</v>
      </c>
      <c r="B15" s="8">
        <f>('LOTE 01- PLANILHA MODELO'!E11)</f>
        <v>4042.6</v>
      </c>
      <c r="C15" s="113">
        <f>('LOTE 01- PLANILHA MODELO'!A11)</f>
        <v>7</v>
      </c>
      <c r="D15" s="19">
        <f t="shared" si="1"/>
        <v>3234</v>
      </c>
      <c r="E15" s="66">
        <f t="shared" si="2"/>
        <v>1697.89</v>
      </c>
      <c r="F15" s="67">
        <f t="shared" si="0"/>
        <v>1536.11</v>
      </c>
      <c r="G15" s="187"/>
    </row>
    <row r="16" spans="1:7" ht="28.8" x14ac:dyDescent="0.3">
      <c r="A16" s="11" t="str">
        <f>('LOTE 01- PLANILHA MODELO'!B12)</f>
        <v>Farmacêutico Generalista (área de atuação: Farmácia Hospitalar)</v>
      </c>
      <c r="B16" s="8">
        <f>('LOTE 01- PLANILHA MODELO'!E12)</f>
        <v>4042.6</v>
      </c>
      <c r="C16" s="113">
        <f>('LOTE 01- PLANILHA MODELO'!A12)</f>
        <v>5</v>
      </c>
      <c r="D16" s="19">
        <f t="shared" si="1"/>
        <v>2310</v>
      </c>
      <c r="E16" s="66">
        <f t="shared" si="2"/>
        <v>1212.78</v>
      </c>
      <c r="F16" s="67">
        <f t="shared" si="0"/>
        <v>1097.22</v>
      </c>
      <c r="G16" s="187"/>
    </row>
    <row r="17" spans="1:7" ht="20.100000000000001" customHeight="1" x14ac:dyDescent="0.3">
      <c r="A17" s="11" t="str">
        <f>('LOTE 01- PLANILHA MODELO'!B13)</f>
        <v>Fisioterapeuta Respiratório</v>
      </c>
      <c r="B17" s="8">
        <f>('LOTE 01- PLANILHA MODELO'!E13)</f>
        <v>4042.6</v>
      </c>
      <c r="C17" s="113">
        <f>('LOTE 01- PLANILHA MODELO'!A13)</f>
        <v>4</v>
      </c>
      <c r="D17" s="19">
        <f t="shared" si="1"/>
        <v>1848</v>
      </c>
      <c r="E17" s="66">
        <f t="shared" si="2"/>
        <v>970.22</v>
      </c>
      <c r="F17" s="67">
        <f t="shared" si="0"/>
        <v>877.78</v>
      </c>
      <c r="G17" s="187"/>
    </row>
    <row r="18" spans="1:7" ht="20.100000000000001" customHeight="1" x14ac:dyDescent="0.3">
      <c r="A18" s="11" t="str">
        <f>('LOTE 01- PLANILHA MODELO'!B14)</f>
        <v>Fonoaudiologo</v>
      </c>
      <c r="B18" s="8">
        <f>('LOTE 01- PLANILHA MODELO'!E14)</f>
        <v>3369</v>
      </c>
      <c r="C18" s="113">
        <f>('LOTE 01- PLANILHA MODELO'!A14)</f>
        <v>3</v>
      </c>
      <c r="D18" s="19">
        <f t="shared" si="1"/>
        <v>1386</v>
      </c>
      <c r="E18" s="66">
        <f t="shared" si="2"/>
        <v>606.41999999999996</v>
      </c>
      <c r="F18" s="67">
        <f t="shared" si="0"/>
        <v>779.58</v>
      </c>
      <c r="G18" s="187"/>
    </row>
    <row r="19" spans="1:7" ht="20.100000000000001" customHeight="1" x14ac:dyDescent="0.3">
      <c r="A19" s="11" t="str">
        <f>('LOTE 01- PLANILHA MODELO'!B15)</f>
        <v>Instrumentador Cirúrgico</v>
      </c>
      <c r="B19" s="8">
        <f>('LOTE 01- PLANILHA MODELO'!E15)</f>
        <v>1930.87</v>
      </c>
      <c r="C19" s="113">
        <f>('LOTE 01- PLANILHA MODELO'!A15)</f>
        <v>5</v>
      </c>
      <c r="D19" s="19">
        <f t="shared" si="1"/>
        <v>2310</v>
      </c>
      <c r="E19" s="66">
        <f t="shared" si="2"/>
        <v>579.26</v>
      </c>
      <c r="F19" s="67">
        <f t="shared" si="0"/>
        <v>1730.74</v>
      </c>
      <c r="G19" s="187"/>
    </row>
    <row r="20" spans="1:7" ht="20.100000000000001" customHeight="1" x14ac:dyDescent="0.3">
      <c r="A20" s="11" t="str">
        <f>('LOTE 01- PLANILHA MODELO'!B16)</f>
        <v>Médico Especialista</v>
      </c>
      <c r="B20" s="8">
        <f>('LOTE 01- PLANILHA MODELO'!E16)</f>
        <v>9361.81</v>
      </c>
      <c r="C20" s="113">
        <f>(('LOTE 01- PLANILHA MODELO'!A16)-25)</f>
        <v>0</v>
      </c>
      <c r="D20" s="19">
        <f t="shared" si="1"/>
        <v>0</v>
      </c>
      <c r="E20" s="66">
        <f t="shared" si="2"/>
        <v>0</v>
      </c>
      <c r="F20" s="67">
        <f t="shared" si="0"/>
        <v>0</v>
      </c>
      <c r="G20" s="187"/>
    </row>
    <row r="21" spans="1:7" ht="20.100000000000001" customHeight="1" x14ac:dyDescent="0.3">
      <c r="A21" s="11" t="str">
        <f>('LOTE 01- PLANILHA MODELO'!B17)</f>
        <v>Nutricionista</v>
      </c>
      <c r="B21" s="8">
        <f>('LOTE 01- PLANILHA MODELO'!E17)</f>
        <v>4042.6</v>
      </c>
      <c r="C21" s="113">
        <f>('LOTE 01- PLANILHA MODELO'!A17)</f>
        <v>8</v>
      </c>
      <c r="D21" s="19">
        <f t="shared" si="1"/>
        <v>3696</v>
      </c>
      <c r="E21" s="66">
        <f t="shared" si="2"/>
        <v>1940.45</v>
      </c>
      <c r="F21" s="67">
        <f t="shared" si="0"/>
        <v>1755.55</v>
      </c>
      <c r="G21" s="187"/>
    </row>
    <row r="22" spans="1:7" ht="20.100000000000001" customHeight="1" x14ac:dyDescent="0.3">
      <c r="A22" s="11" t="str">
        <f>('LOTE 01- PLANILHA MODELO'!B18)</f>
        <v>Técnico de Enfermagem - 12x36H</v>
      </c>
      <c r="B22" s="8">
        <f>('LOTE 01- PLANILHA MODELO'!E18)</f>
        <v>3325</v>
      </c>
      <c r="C22" s="113">
        <f>('LOTE 01- PLANILHA MODELO'!A18)</f>
        <v>85</v>
      </c>
      <c r="D22" s="19">
        <f t="shared" si="1"/>
        <v>39270</v>
      </c>
      <c r="E22" s="66">
        <f t="shared" si="2"/>
        <v>16957.5</v>
      </c>
      <c r="F22" s="67">
        <f t="shared" si="0"/>
        <v>22312.5</v>
      </c>
      <c r="G22" s="187"/>
    </row>
    <row r="23" spans="1:7" ht="20.100000000000001" customHeight="1" x14ac:dyDescent="0.3">
      <c r="A23" s="11" t="str">
        <f>('LOTE 01- PLANILHA MODELO'!B19)</f>
        <v>Técnico em Patologia Clínica - 12x36H</v>
      </c>
      <c r="B23" s="8">
        <f>('LOTE 01- PLANILHA MODELO'!E19)</f>
        <v>1930.87</v>
      </c>
      <c r="C23" s="113">
        <f>('LOTE 01- PLANILHA MODELO'!A19)</f>
        <v>20</v>
      </c>
      <c r="D23" s="19">
        <f t="shared" si="1"/>
        <v>9240</v>
      </c>
      <c r="E23" s="66">
        <f t="shared" si="2"/>
        <v>2317.04</v>
      </c>
      <c r="F23" s="67">
        <f t="shared" si="0"/>
        <v>6922.96</v>
      </c>
      <c r="G23" s="187"/>
    </row>
    <row r="24" spans="1:7" ht="20.100000000000001" customHeight="1" x14ac:dyDescent="0.3">
      <c r="A24" s="11" t="str">
        <f>('LOTE 01- PLANILHA MODELO'!B20)</f>
        <v>Técnico em Prótese Dentária</v>
      </c>
      <c r="B24" s="8">
        <f>('LOTE 01- PLANILHA MODELO'!E20)</f>
        <v>1930.87</v>
      </c>
      <c r="C24" s="113">
        <f>('LOTE 01- PLANILHA MODELO'!A20)</f>
        <v>2</v>
      </c>
      <c r="D24" s="19">
        <f t="shared" si="1"/>
        <v>924</v>
      </c>
      <c r="E24" s="66">
        <f t="shared" si="2"/>
        <v>231.7</v>
      </c>
      <c r="F24" s="67">
        <f t="shared" si="0"/>
        <v>692.3</v>
      </c>
      <c r="G24" s="187"/>
    </row>
    <row r="25" spans="1:7" ht="20.100000000000001" customHeight="1" x14ac:dyDescent="0.3">
      <c r="A25" s="11" t="str">
        <f>('LOTE 01- PLANILHA MODELO'!B21)</f>
        <v>Técnico em Saúde Bucal</v>
      </c>
      <c r="B25" s="8">
        <f>('LOTE 01- PLANILHA MODELO'!E21)</f>
        <v>1930.87</v>
      </c>
      <c r="C25" s="113">
        <f>('LOTE 01- PLANILHA MODELO'!A21)</f>
        <v>67</v>
      </c>
      <c r="D25" s="19">
        <f t="shared" si="1"/>
        <v>30954</v>
      </c>
      <c r="E25" s="66">
        <f t="shared" si="2"/>
        <v>7762.1</v>
      </c>
      <c r="F25" s="67">
        <f t="shared" si="0"/>
        <v>23191.9</v>
      </c>
      <c r="G25" s="187"/>
    </row>
    <row r="26" spans="1:7" ht="20.100000000000001" customHeight="1" x14ac:dyDescent="0.3">
      <c r="A26" s="11" t="str">
        <f>('LOTE 01- PLANILHA MODELO'!B22)</f>
        <v>Tecnico de Radiologia</v>
      </c>
      <c r="B26" s="8">
        <f>('LOTE 01- PLANILHA MODELO'!E22)</f>
        <v>2192.16</v>
      </c>
      <c r="C26" s="113">
        <f>('LOTE 01- PLANILHA MODELO'!A22)</f>
        <v>2</v>
      </c>
      <c r="D26" s="19">
        <f t="shared" si="1"/>
        <v>924</v>
      </c>
      <c r="E26" s="66">
        <f t="shared" si="2"/>
        <v>263.06</v>
      </c>
      <c r="F26" s="67">
        <f t="shared" si="0"/>
        <v>660.94</v>
      </c>
      <c r="G26" s="187"/>
    </row>
    <row r="27" spans="1:7" ht="19.95" customHeight="1" x14ac:dyDescent="0.3">
      <c r="A27" s="206" t="s">
        <v>113</v>
      </c>
      <c r="B27" s="208"/>
      <c r="C27" s="68">
        <f>SUM(C11:C26)</f>
        <v>248</v>
      </c>
      <c r="D27" s="15">
        <f>SUM(D11:D26)</f>
        <v>114576</v>
      </c>
      <c r="E27" s="15">
        <f>SUM(E11:E26)</f>
        <v>40205.74</v>
      </c>
      <c r="F27" s="15">
        <f>SUM(F11:F26)</f>
        <v>74370.260000000009</v>
      </c>
      <c r="G27" s="187"/>
    </row>
    <row r="28" spans="1:7" ht="250.5" customHeight="1" x14ac:dyDescent="0.3">
      <c r="A28" s="242" t="s">
        <v>294</v>
      </c>
      <c r="B28" s="243"/>
      <c r="C28" s="243"/>
      <c r="D28" s="243"/>
      <c r="E28" s="243"/>
      <c r="F28" s="243"/>
      <c r="G28" s="180"/>
    </row>
    <row r="29" spans="1:7" ht="14.4" x14ac:dyDescent="0.3">
      <c r="A29" s="210"/>
      <c r="B29" s="210"/>
      <c r="C29" s="210"/>
      <c r="D29" s="210"/>
      <c r="E29" s="210"/>
      <c r="F29" s="210"/>
      <c r="G29" s="210"/>
    </row>
    <row r="30" spans="1:7" ht="19.95" customHeight="1" x14ac:dyDescent="0.3">
      <c r="A30" s="174" t="s">
        <v>267</v>
      </c>
      <c r="B30" s="174"/>
      <c r="C30" s="174"/>
      <c r="D30" s="174"/>
      <c r="E30" s="174"/>
      <c r="F30" s="174"/>
      <c r="G30" s="179" t="s">
        <v>9</v>
      </c>
    </row>
    <row r="31" spans="1:7" ht="19.2" customHeight="1" x14ac:dyDescent="0.3">
      <c r="A31" s="215" t="s">
        <v>114</v>
      </c>
      <c r="B31" s="215"/>
      <c r="C31" s="215"/>
      <c r="D31" s="215"/>
      <c r="E31" s="215"/>
      <c r="F31" s="62" t="s">
        <v>193</v>
      </c>
      <c r="G31" s="187"/>
    </row>
    <row r="32" spans="1:7" ht="19.2" customHeight="1" x14ac:dyDescent="0.3">
      <c r="A32" s="212">
        <v>1</v>
      </c>
      <c r="B32" s="212"/>
      <c r="C32" s="212"/>
      <c r="D32" s="212"/>
      <c r="E32" s="212"/>
      <c r="F32" s="63">
        <v>500</v>
      </c>
      <c r="G32" s="187"/>
    </row>
    <row r="33" spans="1:7" ht="62.4" customHeight="1" x14ac:dyDescent="0.3">
      <c r="A33" s="219" t="s">
        <v>164</v>
      </c>
      <c r="B33" s="219"/>
      <c r="C33" s="219"/>
      <c r="D33" s="219"/>
      <c r="E33" s="219"/>
      <c r="F33" s="219"/>
      <c r="G33" s="180"/>
    </row>
    <row r="34" spans="1:7" ht="14.4" x14ac:dyDescent="0.3">
      <c r="A34" s="69"/>
      <c r="B34" s="69"/>
      <c r="C34" s="69"/>
      <c r="D34" s="69"/>
      <c r="E34" s="69"/>
      <c r="F34" s="69"/>
    </row>
    <row r="35" spans="1:7" ht="14.4" customHeight="1" x14ac:dyDescent="0.3">
      <c r="A35" s="174" t="s">
        <v>268</v>
      </c>
      <c r="B35" s="174"/>
      <c r="C35" s="174"/>
      <c r="D35" s="174"/>
      <c r="E35" s="174"/>
      <c r="F35" s="174"/>
      <c r="G35" s="216" t="s">
        <v>24</v>
      </c>
    </row>
    <row r="36" spans="1:7" ht="26.25" customHeight="1" x14ac:dyDescent="0.3">
      <c r="A36" s="223" t="s">
        <v>100</v>
      </c>
      <c r="B36" s="224"/>
      <c r="C36" s="223" t="s">
        <v>225</v>
      </c>
      <c r="D36" s="235"/>
      <c r="E36" s="224"/>
      <c r="F36" s="62" t="s">
        <v>103</v>
      </c>
      <c r="G36" s="217"/>
    </row>
    <row r="37" spans="1:7" ht="19.95" customHeight="1" x14ac:dyDescent="0.3">
      <c r="A37" s="213"/>
      <c r="B37" s="214"/>
      <c r="C37" s="231">
        <f>ROUND((('LOTE 01- PLANILHA MODELO'!A23/12)*50%)+('LOTE 01- PLANILHA MODELO'!A23/12),0)</f>
        <v>34</v>
      </c>
      <c r="D37" s="232"/>
      <c r="E37" s="233"/>
      <c r="F37" s="63">
        <f>ROUND((A37*C37),2)</f>
        <v>0</v>
      </c>
      <c r="G37" s="217"/>
    </row>
    <row r="38" spans="1:7" ht="50.25" customHeight="1" x14ac:dyDescent="0.3">
      <c r="A38" s="219" t="s">
        <v>292</v>
      </c>
      <c r="B38" s="219"/>
      <c r="C38" s="219"/>
      <c r="D38" s="219"/>
      <c r="E38" s="219"/>
      <c r="F38" s="219"/>
      <c r="G38" s="218"/>
    </row>
    <row r="39" spans="1:7" ht="14.4" x14ac:dyDescent="0.3">
      <c r="A39" s="211"/>
      <c r="B39" s="211"/>
      <c r="C39" s="211"/>
      <c r="D39" s="211"/>
      <c r="E39" s="211"/>
      <c r="F39" s="211"/>
      <c r="G39" s="211"/>
    </row>
    <row r="40" spans="1:7" ht="14.4" x14ac:dyDescent="0.3">
      <c r="A40" s="174" t="s">
        <v>269</v>
      </c>
      <c r="B40" s="174"/>
      <c r="C40" s="174"/>
      <c r="D40" s="174"/>
      <c r="E40" s="174"/>
      <c r="F40" s="174"/>
      <c r="G40" s="170" t="s">
        <v>24</v>
      </c>
    </row>
    <row r="41" spans="1:7" ht="30.75" customHeight="1" x14ac:dyDescent="0.3">
      <c r="A41" s="215" t="s">
        <v>100</v>
      </c>
      <c r="B41" s="215"/>
      <c r="C41" s="223" t="s">
        <v>225</v>
      </c>
      <c r="D41" s="235"/>
      <c r="E41" s="224"/>
      <c r="F41" s="62" t="s">
        <v>103</v>
      </c>
      <c r="G41" s="170"/>
    </row>
    <row r="42" spans="1:7" ht="19.95" customHeight="1" x14ac:dyDescent="0.3">
      <c r="A42" s="230"/>
      <c r="B42" s="230"/>
      <c r="C42" s="231">
        <f>ROUND((('LOTE 01- PLANILHA MODELO'!A23/12)*50%)+('LOTE 01- PLANILHA MODELO'!A23/12),0)</f>
        <v>34</v>
      </c>
      <c r="D42" s="232"/>
      <c r="E42" s="233"/>
      <c r="F42" s="63">
        <f>ROUND((A42*C42),2)</f>
        <v>0</v>
      </c>
      <c r="G42" s="170"/>
    </row>
    <row r="43" spans="1:7" ht="108.75" customHeight="1" x14ac:dyDescent="0.3">
      <c r="A43" s="234" t="s">
        <v>293</v>
      </c>
      <c r="B43" s="219"/>
      <c r="C43" s="219"/>
      <c r="D43" s="219"/>
      <c r="E43" s="219"/>
      <c r="F43" s="219"/>
      <c r="G43" s="170"/>
    </row>
    <row r="44" spans="1:7" ht="14.4" x14ac:dyDescent="0.3">
      <c r="A44" s="70"/>
      <c r="B44" s="70"/>
      <c r="C44" s="70"/>
      <c r="D44" s="70"/>
      <c r="E44" s="70"/>
      <c r="F44" s="70"/>
    </row>
    <row r="45" spans="1:7" ht="14.4" x14ac:dyDescent="0.3">
      <c r="A45" s="174" t="s">
        <v>270</v>
      </c>
      <c r="B45" s="174"/>
      <c r="C45" s="174"/>
      <c r="D45" s="174"/>
      <c r="E45" s="174"/>
      <c r="F45" s="174"/>
      <c r="G45" s="170" t="s">
        <v>24</v>
      </c>
    </row>
    <row r="46" spans="1:7" ht="28.8" x14ac:dyDescent="0.3">
      <c r="A46" s="62" t="s">
        <v>156</v>
      </c>
      <c r="B46" s="223" t="s">
        <v>100</v>
      </c>
      <c r="C46" s="224"/>
      <c r="D46" s="223" t="s">
        <v>101</v>
      </c>
      <c r="E46" s="224"/>
      <c r="F46" s="62" t="s">
        <v>103</v>
      </c>
      <c r="G46" s="170"/>
    </row>
    <row r="47" spans="1:7" ht="19.95" customHeight="1" x14ac:dyDescent="0.3">
      <c r="A47" s="122" t="s">
        <v>250</v>
      </c>
      <c r="B47" s="213"/>
      <c r="C47" s="214"/>
      <c r="D47" s="225"/>
      <c r="E47" s="226"/>
      <c r="F47" s="123">
        <f>ROUND((B47*D47),2)</f>
        <v>0</v>
      </c>
      <c r="G47" s="170"/>
    </row>
    <row r="48" spans="1:7" ht="19.95" customHeight="1" x14ac:dyDescent="0.3">
      <c r="A48" s="122" t="s">
        <v>251</v>
      </c>
      <c r="B48" s="213"/>
      <c r="C48" s="214"/>
      <c r="D48" s="225"/>
      <c r="E48" s="226"/>
      <c r="F48" s="123">
        <f t="shared" ref="F48:F50" si="3">ROUND((B48*D48),2)</f>
        <v>0</v>
      </c>
      <c r="G48" s="170"/>
    </row>
    <row r="49" spans="1:7" ht="19.95" customHeight="1" x14ac:dyDescent="0.3">
      <c r="A49" s="122" t="s">
        <v>252</v>
      </c>
      <c r="B49" s="213"/>
      <c r="C49" s="214"/>
      <c r="D49" s="225"/>
      <c r="E49" s="226"/>
      <c r="F49" s="123">
        <f>ROUND((B49*D49),2)</f>
        <v>0</v>
      </c>
      <c r="G49" s="170"/>
    </row>
    <row r="50" spans="1:7" ht="19.95" customHeight="1" x14ac:dyDescent="0.3">
      <c r="A50" s="122" t="s">
        <v>253</v>
      </c>
      <c r="B50" s="213"/>
      <c r="C50" s="214"/>
      <c r="D50" s="225"/>
      <c r="E50" s="226"/>
      <c r="F50" s="123">
        <f t="shared" si="3"/>
        <v>0</v>
      </c>
      <c r="G50" s="170"/>
    </row>
    <row r="51" spans="1:7" ht="19.95" customHeight="1" x14ac:dyDescent="0.3">
      <c r="A51" s="122" t="s">
        <v>221</v>
      </c>
      <c r="B51" s="213"/>
      <c r="C51" s="214"/>
      <c r="D51" s="225"/>
      <c r="E51" s="226"/>
      <c r="F51" s="123">
        <f>ROUND((B51*D51),2)</f>
        <v>0</v>
      </c>
      <c r="G51" s="170"/>
    </row>
    <row r="52" spans="1:7" ht="14.4" x14ac:dyDescent="0.3">
      <c r="A52" s="227" t="s">
        <v>218</v>
      </c>
      <c r="B52" s="228"/>
      <c r="C52" s="228"/>
      <c r="D52" s="228"/>
      <c r="E52" s="229"/>
      <c r="F52" s="124">
        <f>SUM(F47:F51)</f>
        <v>0</v>
      </c>
      <c r="G52" s="170"/>
    </row>
    <row r="53" spans="1:7" ht="43.2" customHeight="1" x14ac:dyDescent="0.3">
      <c r="A53" s="220" t="s">
        <v>165</v>
      </c>
      <c r="B53" s="221"/>
      <c r="C53" s="221"/>
      <c r="D53" s="221"/>
      <c r="E53" s="221"/>
      <c r="F53" s="222"/>
      <c r="G53" s="170"/>
    </row>
  </sheetData>
  <sheetProtection algorithmName="SHA-512" hashValue="b7t+LYTbUAX4o+5TgkBspOYk/moop805k4e8U/rfH8oT40mBUxumO+CAgOkoMMCpqQYBHGMMsIKVNyNl4ATmog==" saltValue="X4lgmaBOatA2AiV69weMJQ==" spinCount="100000" sheet="1" objects="1" scenarios="1"/>
  <mergeCells count="53">
    <mergeCell ref="D49:E49"/>
    <mergeCell ref="D50:E50"/>
    <mergeCell ref="A1:F1"/>
    <mergeCell ref="A4:B4"/>
    <mergeCell ref="A5:B5"/>
    <mergeCell ref="A3:F3"/>
    <mergeCell ref="D5:E5"/>
    <mergeCell ref="D4:E4"/>
    <mergeCell ref="A8:F8"/>
    <mergeCell ref="A9:B9"/>
    <mergeCell ref="D9:E9"/>
    <mergeCell ref="A6:F6"/>
    <mergeCell ref="A28:F28"/>
    <mergeCell ref="A45:F45"/>
    <mergeCell ref="C41:E41"/>
    <mergeCell ref="A40:F40"/>
    <mergeCell ref="A41:B41"/>
    <mergeCell ref="A33:F33"/>
    <mergeCell ref="A42:B42"/>
    <mergeCell ref="C42:E42"/>
    <mergeCell ref="A43:F43"/>
    <mergeCell ref="C37:E37"/>
    <mergeCell ref="A35:F35"/>
    <mergeCell ref="A36:B36"/>
    <mergeCell ref="C36:E36"/>
    <mergeCell ref="G40:G43"/>
    <mergeCell ref="G45:G53"/>
    <mergeCell ref="G35:G38"/>
    <mergeCell ref="A38:F38"/>
    <mergeCell ref="A53:F53"/>
    <mergeCell ref="B46:C46"/>
    <mergeCell ref="B51:C51"/>
    <mergeCell ref="D48:E48"/>
    <mergeCell ref="D51:E51"/>
    <mergeCell ref="B48:C48"/>
    <mergeCell ref="B47:C47"/>
    <mergeCell ref="D46:E46"/>
    <mergeCell ref="D47:E47"/>
    <mergeCell ref="A52:E52"/>
    <mergeCell ref="B49:C49"/>
    <mergeCell ref="B50:C50"/>
    <mergeCell ref="A2:G2"/>
    <mergeCell ref="A39:G39"/>
    <mergeCell ref="A7:G7"/>
    <mergeCell ref="A29:G29"/>
    <mergeCell ref="G30:G33"/>
    <mergeCell ref="A32:E32"/>
    <mergeCell ref="G3:G6"/>
    <mergeCell ref="G10:G28"/>
    <mergeCell ref="A37:B37"/>
    <mergeCell ref="A31:E31"/>
    <mergeCell ref="A27:B27"/>
    <mergeCell ref="A30:F30"/>
  </mergeCells>
  <pageMargins left="0.23622047244094491" right="0.23622047244094491" top="1.7716535433070868" bottom="0.98425196850393704" header="0.31496062992125984" footer="0.31496062992125984"/>
  <pageSetup paperSize="9" scale="68" fitToHeight="0" orientation="portrait" r:id="rId1"/>
  <rowBreaks count="1" manualBreakCount="1">
    <brk id="43" max="6"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pageSetUpPr fitToPage="1"/>
  </sheetPr>
  <dimension ref="A1:S104"/>
  <sheetViews>
    <sheetView zoomScale="85" zoomScaleNormal="85" zoomScaleSheetLayoutView="96" workbookViewId="0">
      <selection activeCell="D30" sqref="D30"/>
    </sheetView>
  </sheetViews>
  <sheetFormatPr defaultColWidth="14.44140625" defaultRowHeight="14.4" x14ac:dyDescent="0.3"/>
  <cols>
    <col min="1" max="1" width="45.44140625" style="148" customWidth="1"/>
    <col min="2" max="2" width="14.6640625" customWidth="1"/>
    <col min="3" max="6" width="14.6640625" style="111" customWidth="1"/>
    <col min="7" max="7" width="17" style="111" bestFit="1" customWidth="1"/>
    <col min="8" max="8" width="14.6640625" style="112" customWidth="1"/>
    <col min="9" max="9" width="16.6640625" style="111" bestFit="1" customWidth="1"/>
    <col min="10" max="10" width="14.5546875" style="112" customWidth="1"/>
    <col min="11" max="11" width="16.33203125" style="111" customWidth="1"/>
    <col min="12" max="12" width="17" style="111" customWidth="1"/>
    <col min="13" max="13" width="16.33203125" style="111" customWidth="1"/>
    <col min="14" max="14" width="17.33203125" style="111" bestFit="1" customWidth="1"/>
    <col min="15" max="15" width="14.6640625" style="112" customWidth="1"/>
    <col min="16" max="16" width="18" style="111" customWidth="1"/>
    <col min="17" max="17" width="18.109375" style="111" customWidth="1"/>
    <col min="19" max="19" width="35.33203125" customWidth="1"/>
  </cols>
  <sheetData>
    <row r="1" spans="1:19" x14ac:dyDescent="0.3">
      <c r="A1" s="267" t="s">
        <v>256</v>
      </c>
      <c r="B1" s="267"/>
      <c r="C1" s="267"/>
      <c r="D1" s="267"/>
      <c r="E1" s="267"/>
      <c r="F1" s="267"/>
      <c r="G1" s="267"/>
      <c r="H1" s="267"/>
      <c r="I1" s="267"/>
      <c r="J1" s="267"/>
      <c r="K1" s="267"/>
      <c r="L1" s="267"/>
      <c r="M1" s="267"/>
      <c r="N1" s="267"/>
      <c r="O1" s="267"/>
      <c r="P1" s="267"/>
      <c r="Q1" s="267"/>
    </row>
    <row r="2" spans="1:19" x14ac:dyDescent="0.3">
      <c r="A2" s="295"/>
      <c r="B2" s="295"/>
      <c r="C2" s="295"/>
      <c r="D2" s="295"/>
      <c r="E2" s="295"/>
      <c r="F2" s="295"/>
      <c r="G2" s="295"/>
      <c r="H2" s="295"/>
      <c r="I2" s="295"/>
      <c r="J2" s="295"/>
      <c r="K2" s="295"/>
      <c r="L2" s="295"/>
      <c r="M2" s="295"/>
      <c r="N2" s="295"/>
      <c r="O2" s="295"/>
      <c r="P2" s="295"/>
      <c r="Q2" s="295"/>
    </row>
    <row r="3" spans="1:19" x14ac:dyDescent="0.3">
      <c r="A3" s="305" t="s">
        <v>115</v>
      </c>
      <c r="B3" s="305"/>
      <c r="C3" s="305"/>
      <c r="D3" s="305"/>
      <c r="E3" s="305"/>
      <c r="F3" s="305"/>
      <c r="G3" s="305"/>
      <c r="H3" s="305"/>
      <c r="I3" s="305"/>
      <c r="J3" s="305"/>
      <c r="K3" s="305"/>
      <c r="L3" s="305"/>
      <c r="M3" s="305"/>
      <c r="N3" s="305"/>
      <c r="O3" s="305"/>
      <c r="P3" s="305"/>
      <c r="Q3" s="305"/>
      <c r="R3" s="71"/>
    </row>
    <row r="4" spans="1:19" ht="15" customHeight="1" x14ac:dyDescent="0.3">
      <c r="A4" s="307" t="s">
        <v>116</v>
      </c>
      <c r="B4" s="307"/>
      <c r="C4" s="307"/>
      <c r="D4" s="307"/>
      <c r="E4" s="307"/>
      <c r="F4" s="307"/>
      <c r="G4" s="125" t="s">
        <v>117</v>
      </c>
      <c r="H4" s="272" t="s">
        <v>116</v>
      </c>
      <c r="I4" s="273"/>
      <c r="J4" s="273"/>
      <c r="K4" s="273"/>
      <c r="L4" s="273"/>
      <c r="M4" s="273"/>
      <c r="N4" s="273"/>
      <c r="O4" s="273"/>
      <c r="P4" s="273"/>
      <c r="Q4" s="274"/>
      <c r="R4" s="71"/>
    </row>
    <row r="5" spans="1:19" ht="57.6" x14ac:dyDescent="0.3">
      <c r="A5" s="143" t="s">
        <v>118</v>
      </c>
      <c r="B5" s="72" t="s">
        <v>182</v>
      </c>
      <c r="C5" s="73" t="s">
        <v>183</v>
      </c>
      <c r="D5" s="72" t="s">
        <v>184</v>
      </c>
      <c r="E5" s="72" t="s">
        <v>185</v>
      </c>
      <c r="F5" s="72" t="s">
        <v>120</v>
      </c>
      <c r="G5" s="72" t="s">
        <v>257</v>
      </c>
      <c r="H5" s="72" t="s">
        <v>213</v>
      </c>
      <c r="I5" s="72" t="s">
        <v>188</v>
      </c>
      <c r="J5" s="72" t="s">
        <v>189</v>
      </c>
      <c r="K5" s="72" t="s">
        <v>214</v>
      </c>
      <c r="L5" s="72" t="s">
        <v>281</v>
      </c>
      <c r="M5" s="72" t="s">
        <v>194</v>
      </c>
      <c r="N5" s="72" t="s">
        <v>196</v>
      </c>
      <c r="O5" s="72" t="s">
        <v>197</v>
      </c>
      <c r="P5" s="72" t="s">
        <v>198</v>
      </c>
      <c r="Q5" s="72" t="s">
        <v>199</v>
      </c>
      <c r="R5" s="71"/>
    </row>
    <row r="6" spans="1:19" x14ac:dyDescent="0.3">
      <c r="A6" s="268" t="s">
        <v>19</v>
      </c>
      <c r="B6" s="268"/>
      <c r="C6" s="268"/>
      <c r="D6" s="268"/>
      <c r="E6" s="268"/>
      <c r="F6" s="268"/>
      <c r="G6" s="268"/>
      <c r="H6" s="268"/>
      <c r="I6" s="268"/>
      <c r="J6" s="268"/>
      <c r="K6" s="268"/>
      <c r="L6" s="268"/>
      <c r="M6" s="268"/>
      <c r="N6" s="268"/>
      <c r="O6" s="268"/>
      <c r="P6" s="268"/>
      <c r="Q6" s="268"/>
      <c r="R6" s="71"/>
    </row>
    <row r="7" spans="1:19" ht="28.8" x14ac:dyDescent="0.3">
      <c r="A7" s="144" t="s">
        <v>16</v>
      </c>
      <c r="B7" s="75" t="s">
        <v>16</v>
      </c>
      <c r="C7" s="75" t="s">
        <v>16</v>
      </c>
      <c r="D7" s="74" t="s">
        <v>16</v>
      </c>
      <c r="E7" s="74" t="s">
        <v>187</v>
      </c>
      <c r="F7" s="76" t="s">
        <v>186</v>
      </c>
      <c r="G7" s="74" t="s">
        <v>16</v>
      </c>
      <c r="H7" s="76" t="s">
        <v>191</v>
      </c>
      <c r="I7" s="76" t="s">
        <v>16</v>
      </c>
      <c r="J7" s="76" t="s">
        <v>201</v>
      </c>
      <c r="K7" s="76" t="s">
        <v>192</v>
      </c>
      <c r="L7" s="74" t="s">
        <v>280</v>
      </c>
      <c r="M7" s="76" t="s">
        <v>195</v>
      </c>
      <c r="N7" s="74" t="s">
        <v>16</v>
      </c>
      <c r="O7" s="76" t="s">
        <v>200</v>
      </c>
      <c r="P7" s="100" t="s">
        <v>290</v>
      </c>
      <c r="Q7" s="76" t="s">
        <v>16</v>
      </c>
      <c r="R7" s="71"/>
    </row>
    <row r="8" spans="1:19" x14ac:dyDescent="0.3">
      <c r="A8" s="145" t="str">
        <f>('LOTE 01- PLANILHA MODELO'!B7)</f>
        <v>Assistente Administrativo I</v>
      </c>
      <c r="B8" s="77">
        <f>('LOTE 01- PLANILHA MODELO'!E7)</f>
        <v>2247.23</v>
      </c>
      <c r="C8" s="78">
        <f>('LOTE 01- PLANILHA MODELO'!A7)</f>
        <v>3</v>
      </c>
      <c r="D8" s="160">
        <v>40</v>
      </c>
      <c r="E8" s="79">
        <f>ROUND((D8*5),2)</f>
        <v>200</v>
      </c>
      <c r="F8" s="80">
        <f>ROUND((B8/E8),2)</f>
        <v>11.24</v>
      </c>
      <c r="G8" s="126"/>
      <c r="H8" s="81">
        <f>ROUND((F8*G8),2)</f>
        <v>0</v>
      </c>
      <c r="I8" s="82">
        <v>0.2</v>
      </c>
      <c r="J8" s="83">
        <f>ROUND(((F8+H8)*I8),2)</f>
        <v>2.25</v>
      </c>
      <c r="K8" s="81">
        <f>ROUND((F8+H8+J8),2)</f>
        <v>13.49</v>
      </c>
      <c r="L8" s="84">
        <v>8</v>
      </c>
      <c r="M8" s="81">
        <f>ROUND((K8*L8),2)</f>
        <v>107.92</v>
      </c>
      <c r="N8" s="85">
        <v>2</v>
      </c>
      <c r="O8" s="137">
        <f t="shared" ref="O8:O23" si="0">ROUND((M8*N8),2)</f>
        <v>215.84</v>
      </c>
      <c r="P8" s="139">
        <f>IF(C8&lt;=8,(1),(ROUND((C8/20),0)))</f>
        <v>1</v>
      </c>
      <c r="Q8" s="158">
        <f>(O8*P8)</f>
        <v>215.84</v>
      </c>
      <c r="R8" s="71"/>
      <c r="S8" s="136"/>
    </row>
    <row r="9" spans="1:19" x14ac:dyDescent="0.3">
      <c r="A9" s="145" t="str">
        <f>('LOTE 01- PLANILHA MODELO'!B8)</f>
        <v>Auxiliar de Farmácia - 40H</v>
      </c>
      <c r="B9" s="77">
        <f>('LOTE 01- PLANILHA MODELO'!E8)</f>
        <v>1930.87</v>
      </c>
      <c r="C9" s="78">
        <f>('LOTE 01- PLANILHA MODELO'!A8)</f>
        <v>11</v>
      </c>
      <c r="D9" s="160">
        <v>40</v>
      </c>
      <c r="E9" s="79">
        <f t="shared" ref="E9:E23" si="1">ROUND((D9*5),2)</f>
        <v>200</v>
      </c>
      <c r="F9" s="80">
        <f t="shared" ref="F9:F23" si="2">ROUND((B9/E9),2)</f>
        <v>9.65</v>
      </c>
      <c r="G9" s="126"/>
      <c r="H9" s="81">
        <f t="shared" ref="H9:H23" si="3">ROUND((F9*G9),2)</f>
        <v>0</v>
      </c>
      <c r="I9" s="82">
        <v>0.2</v>
      </c>
      <c r="J9" s="83">
        <f t="shared" ref="J9:J23" si="4">ROUND(((F9+H9)*I9),2)</f>
        <v>1.93</v>
      </c>
      <c r="K9" s="81">
        <f t="shared" ref="K9:K23" si="5">ROUND((F9+H9+J9),2)</f>
        <v>11.58</v>
      </c>
      <c r="L9" s="84">
        <v>8</v>
      </c>
      <c r="M9" s="81">
        <f t="shared" ref="M9:M23" si="6">ROUND((K9*L9),2)</f>
        <v>92.64</v>
      </c>
      <c r="N9" s="85">
        <v>2</v>
      </c>
      <c r="O9" s="137">
        <f t="shared" si="0"/>
        <v>185.28</v>
      </c>
      <c r="P9" s="139">
        <f t="shared" ref="P9:P23" si="7">IF(C9&lt;=8,(1),(ROUND((C9/20),0)))</f>
        <v>1</v>
      </c>
      <c r="Q9" s="158">
        <f t="shared" ref="Q9:Q23" si="8">(O9*P9)</f>
        <v>185.28</v>
      </c>
      <c r="R9" s="71"/>
    </row>
    <row r="10" spans="1:19" x14ac:dyDescent="0.3">
      <c r="A10" s="145" t="str">
        <f>('LOTE 01- PLANILHA MODELO'!B9)</f>
        <v>Auxiliar de Farmácia - 12x36H</v>
      </c>
      <c r="B10" s="77">
        <f>('LOTE 01- PLANILHA MODELO'!E9)</f>
        <v>1930.87</v>
      </c>
      <c r="C10" s="78">
        <f>('LOTE 01- PLANILHA MODELO'!A9)</f>
        <v>19</v>
      </c>
      <c r="D10" s="160" t="s">
        <v>279</v>
      </c>
      <c r="E10" s="167">
        <v>200</v>
      </c>
      <c r="F10" s="80">
        <f t="shared" si="2"/>
        <v>9.65</v>
      </c>
      <c r="G10" s="126"/>
      <c r="H10" s="81">
        <f t="shared" si="3"/>
        <v>0</v>
      </c>
      <c r="I10" s="82">
        <v>0.2</v>
      </c>
      <c r="J10" s="83">
        <f t="shared" si="4"/>
        <v>1.93</v>
      </c>
      <c r="K10" s="81">
        <f t="shared" si="5"/>
        <v>11.58</v>
      </c>
      <c r="L10" s="84">
        <v>12</v>
      </c>
      <c r="M10" s="81">
        <f t="shared" si="6"/>
        <v>138.96</v>
      </c>
      <c r="N10" s="85">
        <v>2</v>
      </c>
      <c r="O10" s="137">
        <f t="shared" si="0"/>
        <v>277.92</v>
      </c>
      <c r="P10" s="139">
        <f t="shared" si="7"/>
        <v>1</v>
      </c>
      <c r="Q10" s="158">
        <f t="shared" si="8"/>
        <v>277.92</v>
      </c>
      <c r="R10" s="71"/>
    </row>
    <row r="11" spans="1:19" ht="15" customHeight="1" x14ac:dyDescent="0.3">
      <c r="A11" s="145" t="str">
        <f>('LOTE 01- PLANILHA MODELO'!B10)</f>
        <v>Enfermeiro</v>
      </c>
      <c r="B11" s="77">
        <f>('LOTE 01- PLANILHA MODELO'!E10)</f>
        <v>4255.37</v>
      </c>
      <c r="C11" s="78">
        <f>('LOTE 01- PLANILHA MODELO'!A10)</f>
        <v>7</v>
      </c>
      <c r="D11" s="160">
        <v>36</v>
      </c>
      <c r="E11" s="79">
        <f t="shared" si="1"/>
        <v>180</v>
      </c>
      <c r="F11" s="80">
        <f t="shared" si="2"/>
        <v>23.64</v>
      </c>
      <c r="G11" s="126"/>
      <c r="H11" s="81">
        <f t="shared" si="3"/>
        <v>0</v>
      </c>
      <c r="I11" s="82">
        <v>0.2</v>
      </c>
      <c r="J11" s="83">
        <f t="shared" si="4"/>
        <v>4.7300000000000004</v>
      </c>
      <c r="K11" s="81">
        <f t="shared" si="5"/>
        <v>28.37</v>
      </c>
      <c r="L11" s="84">
        <v>6</v>
      </c>
      <c r="M11" s="81">
        <f t="shared" si="6"/>
        <v>170.22</v>
      </c>
      <c r="N11" s="85">
        <v>2</v>
      </c>
      <c r="O11" s="137">
        <f t="shared" si="0"/>
        <v>340.44</v>
      </c>
      <c r="P11" s="139">
        <f t="shared" si="7"/>
        <v>1</v>
      </c>
      <c r="Q11" s="158">
        <f t="shared" si="8"/>
        <v>340.44</v>
      </c>
      <c r="R11" s="71"/>
    </row>
    <row r="12" spans="1:19" s="70" customFormat="1" ht="28.8" x14ac:dyDescent="0.3">
      <c r="A12" s="145" t="str">
        <f>('LOTE 01- PLANILHA MODELO'!B11)</f>
        <v>Farmacêutico Bioquímico ou Generalista (área de atuação: Análises Clínicas ou Biomédico)</v>
      </c>
      <c r="B12" s="77">
        <f>('LOTE 01- PLANILHA MODELO'!E11)</f>
        <v>4042.6</v>
      </c>
      <c r="C12" s="78">
        <f>('LOTE 01- PLANILHA MODELO'!A11)</f>
        <v>7</v>
      </c>
      <c r="D12" s="160">
        <v>36</v>
      </c>
      <c r="E12" s="79">
        <f t="shared" si="1"/>
        <v>180</v>
      </c>
      <c r="F12" s="80">
        <f t="shared" si="2"/>
        <v>22.46</v>
      </c>
      <c r="G12" s="126"/>
      <c r="H12" s="81">
        <f t="shared" si="3"/>
        <v>0</v>
      </c>
      <c r="I12" s="82">
        <v>0.2</v>
      </c>
      <c r="J12" s="83">
        <f t="shared" si="4"/>
        <v>4.49</v>
      </c>
      <c r="K12" s="81">
        <f t="shared" si="5"/>
        <v>26.95</v>
      </c>
      <c r="L12" s="84">
        <v>6</v>
      </c>
      <c r="M12" s="81">
        <f t="shared" si="6"/>
        <v>161.69999999999999</v>
      </c>
      <c r="N12" s="85">
        <v>2</v>
      </c>
      <c r="O12" s="137">
        <f t="shared" si="0"/>
        <v>323.39999999999998</v>
      </c>
      <c r="P12" s="139">
        <f t="shared" si="7"/>
        <v>1</v>
      </c>
      <c r="Q12" s="158">
        <f t="shared" si="8"/>
        <v>323.39999999999998</v>
      </c>
      <c r="R12" s="86"/>
    </row>
    <row r="13" spans="1:19" ht="28.8" x14ac:dyDescent="0.3">
      <c r="A13" s="145" t="str">
        <f>('LOTE 01- PLANILHA MODELO'!B12)</f>
        <v>Farmacêutico Generalista (área de atuação: Farmácia Hospitalar)</v>
      </c>
      <c r="B13" s="77">
        <f>('LOTE 01- PLANILHA MODELO'!E12)</f>
        <v>4042.6</v>
      </c>
      <c r="C13" s="78">
        <f>('LOTE 01- PLANILHA MODELO'!A12)</f>
        <v>5</v>
      </c>
      <c r="D13" s="160">
        <v>36</v>
      </c>
      <c r="E13" s="79">
        <f t="shared" si="1"/>
        <v>180</v>
      </c>
      <c r="F13" s="80">
        <f t="shared" si="2"/>
        <v>22.46</v>
      </c>
      <c r="G13" s="126"/>
      <c r="H13" s="81">
        <f t="shared" si="3"/>
        <v>0</v>
      </c>
      <c r="I13" s="82">
        <v>0.2</v>
      </c>
      <c r="J13" s="83">
        <f t="shared" si="4"/>
        <v>4.49</v>
      </c>
      <c r="K13" s="81">
        <f t="shared" si="5"/>
        <v>26.95</v>
      </c>
      <c r="L13" s="84">
        <v>6</v>
      </c>
      <c r="M13" s="81">
        <f t="shared" si="6"/>
        <v>161.69999999999999</v>
      </c>
      <c r="N13" s="85">
        <v>2</v>
      </c>
      <c r="O13" s="137">
        <f t="shared" si="0"/>
        <v>323.39999999999998</v>
      </c>
      <c r="P13" s="139">
        <f t="shared" si="7"/>
        <v>1</v>
      </c>
      <c r="Q13" s="158">
        <f t="shared" si="8"/>
        <v>323.39999999999998</v>
      </c>
      <c r="R13" s="71"/>
    </row>
    <row r="14" spans="1:19" ht="15" customHeight="1" x14ac:dyDescent="0.3">
      <c r="A14" s="145" t="str">
        <f>('LOTE 01- PLANILHA MODELO'!B13)</f>
        <v>Fisioterapeuta Respiratório</v>
      </c>
      <c r="B14" s="77">
        <f>('LOTE 01- PLANILHA MODELO'!E13)</f>
        <v>4042.6</v>
      </c>
      <c r="C14" s="78">
        <f>('LOTE 01- PLANILHA MODELO'!A13)</f>
        <v>4</v>
      </c>
      <c r="D14" s="160">
        <v>30</v>
      </c>
      <c r="E14" s="79">
        <f t="shared" si="1"/>
        <v>150</v>
      </c>
      <c r="F14" s="80">
        <f t="shared" si="2"/>
        <v>26.95</v>
      </c>
      <c r="G14" s="126"/>
      <c r="H14" s="81">
        <f t="shared" si="3"/>
        <v>0</v>
      </c>
      <c r="I14" s="82">
        <v>0.2</v>
      </c>
      <c r="J14" s="83">
        <f t="shared" si="4"/>
        <v>5.39</v>
      </c>
      <c r="K14" s="81">
        <f t="shared" si="5"/>
        <v>32.340000000000003</v>
      </c>
      <c r="L14" s="84">
        <v>6</v>
      </c>
      <c r="M14" s="81">
        <f t="shared" si="6"/>
        <v>194.04</v>
      </c>
      <c r="N14" s="85">
        <v>2</v>
      </c>
      <c r="O14" s="137">
        <f t="shared" si="0"/>
        <v>388.08</v>
      </c>
      <c r="P14" s="139">
        <f t="shared" si="7"/>
        <v>1</v>
      </c>
      <c r="Q14" s="158">
        <f t="shared" si="8"/>
        <v>388.08</v>
      </c>
      <c r="R14" s="71"/>
    </row>
    <row r="15" spans="1:19" ht="15" customHeight="1" x14ac:dyDescent="0.3">
      <c r="A15" s="145" t="str">
        <f>('LOTE 01- PLANILHA MODELO'!B14)</f>
        <v>Fonoaudiologo</v>
      </c>
      <c r="B15" s="77">
        <f>('LOTE 01- PLANILHA MODELO'!E14)</f>
        <v>3369</v>
      </c>
      <c r="C15" s="78">
        <f>('LOTE 01- PLANILHA MODELO'!A14)</f>
        <v>3</v>
      </c>
      <c r="D15" s="160">
        <v>30</v>
      </c>
      <c r="E15" s="79">
        <f t="shared" si="1"/>
        <v>150</v>
      </c>
      <c r="F15" s="80">
        <f t="shared" si="2"/>
        <v>22.46</v>
      </c>
      <c r="G15" s="126"/>
      <c r="H15" s="81">
        <f t="shared" si="3"/>
        <v>0</v>
      </c>
      <c r="I15" s="82">
        <v>0.2</v>
      </c>
      <c r="J15" s="83">
        <f t="shared" si="4"/>
        <v>4.49</v>
      </c>
      <c r="K15" s="81">
        <f t="shared" si="5"/>
        <v>26.95</v>
      </c>
      <c r="L15" s="84">
        <v>6</v>
      </c>
      <c r="M15" s="81">
        <f t="shared" si="6"/>
        <v>161.69999999999999</v>
      </c>
      <c r="N15" s="85">
        <v>2</v>
      </c>
      <c r="O15" s="137">
        <f t="shared" si="0"/>
        <v>323.39999999999998</v>
      </c>
      <c r="P15" s="139">
        <f t="shared" si="7"/>
        <v>1</v>
      </c>
      <c r="Q15" s="158">
        <f t="shared" si="8"/>
        <v>323.39999999999998</v>
      </c>
      <c r="R15" s="71"/>
    </row>
    <row r="16" spans="1:19" x14ac:dyDescent="0.3">
      <c r="A16" s="145" t="str">
        <f>('LOTE 01- PLANILHA MODELO'!B15)</f>
        <v>Instrumentador Cirúrgico</v>
      </c>
      <c r="B16" s="77">
        <f>('LOTE 01- PLANILHA MODELO'!E15)</f>
        <v>1930.87</v>
      </c>
      <c r="C16" s="78">
        <f>('LOTE 01- PLANILHA MODELO'!A15)</f>
        <v>5</v>
      </c>
      <c r="D16" s="160">
        <v>36</v>
      </c>
      <c r="E16" s="79">
        <f t="shared" si="1"/>
        <v>180</v>
      </c>
      <c r="F16" s="80">
        <f t="shared" si="2"/>
        <v>10.73</v>
      </c>
      <c r="G16" s="126"/>
      <c r="H16" s="81">
        <f t="shared" si="3"/>
        <v>0</v>
      </c>
      <c r="I16" s="82">
        <v>0.2</v>
      </c>
      <c r="J16" s="83">
        <f t="shared" si="4"/>
        <v>2.15</v>
      </c>
      <c r="K16" s="81">
        <f t="shared" si="5"/>
        <v>12.88</v>
      </c>
      <c r="L16" s="84">
        <v>6</v>
      </c>
      <c r="M16" s="81">
        <f t="shared" si="6"/>
        <v>77.28</v>
      </c>
      <c r="N16" s="85">
        <v>2</v>
      </c>
      <c r="O16" s="137">
        <f t="shared" si="0"/>
        <v>154.56</v>
      </c>
      <c r="P16" s="139">
        <f t="shared" si="7"/>
        <v>1</v>
      </c>
      <c r="Q16" s="158">
        <f t="shared" si="8"/>
        <v>154.56</v>
      </c>
      <c r="R16" s="71"/>
    </row>
    <row r="17" spans="1:19" ht="15" customHeight="1" x14ac:dyDescent="0.3">
      <c r="A17" s="145" t="str">
        <f>('LOTE 01- PLANILHA MODELO'!B16)</f>
        <v>Médico Especialista</v>
      </c>
      <c r="B17" s="77">
        <f>('LOTE 01- PLANILHA MODELO'!E16)</f>
        <v>9361.81</v>
      </c>
      <c r="C17" s="78">
        <f>('LOTE 01- PLANILHA MODELO'!A16)</f>
        <v>25</v>
      </c>
      <c r="D17" s="160">
        <v>24</v>
      </c>
      <c r="E17" s="79">
        <f t="shared" si="1"/>
        <v>120</v>
      </c>
      <c r="F17" s="80">
        <f t="shared" si="2"/>
        <v>78.02</v>
      </c>
      <c r="G17" s="126"/>
      <c r="H17" s="81">
        <f t="shared" si="3"/>
        <v>0</v>
      </c>
      <c r="I17" s="82">
        <v>0.2</v>
      </c>
      <c r="J17" s="83">
        <f t="shared" si="4"/>
        <v>15.6</v>
      </c>
      <c r="K17" s="81">
        <f t="shared" si="5"/>
        <v>93.62</v>
      </c>
      <c r="L17" s="84">
        <v>4</v>
      </c>
      <c r="M17" s="81">
        <f t="shared" si="6"/>
        <v>374.48</v>
      </c>
      <c r="N17" s="85">
        <v>2</v>
      </c>
      <c r="O17" s="137">
        <f t="shared" si="0"/>
        <v>748.96</v>
      </c>
      <c r="P17" s="139">
        <f t="shared" si="7"/>
        <v>1</v>
      </c>
      <c r="Q17" s="158">
        <f t="shared" si="8"/>
        <v>748.96</v>
      </c>
      <c r="R17" s="71"/>
    </row>
    <row r="18" spans="1:19" ht="15" customHeight="1" x14ac:dyDescent="0.3">
      <c r="A18" s="145" t="str">
        <f>('LOTE 01- PLANILHA MODELO'!B17)</f>
        <v>Nutricionista</v>
      </c>
      <c r="B18" s="77">
        <f>('LOTE 01- PLANILHA MODELO'!E17)</f>
        <v>4042.6</v>
      </c>
      <c r="C18" s="78">
        <f>('LOTE 01- PLANILHA MODELO'!A17)</f>
        <v>8</v>
      </c>
      <c r="D18" s="160">
        <v>36</v>
      </c>
      <c r="E18" s="79">
        <f t="shared" si="1"/>
        <v>180</v>
      </c>
      <c r="F18" s="80">
        <f t="shared" si="2"/>
        <v>22.46</v>
      </c>
      <c r="G18" s="126"/>
      <c r="H18" s="81">
        <f t="shared" si="3"/>
        <v>0</v>
      </c>
      <c r="I18" s="82">
        <v>0.2</v>
      </c>
      <c r="J18" s="83">
        <f t="shared" si="4"/>
        <v>4.49</v>
      </c>
      <c r="K18" s="81">
        <f t="shared" si="5"/>
        <v>26.95</v>
      </c>
      <c r="L18" s="84">
        <v>6</v>
      </c>
      <c r="M18" s="81">
        <f t="shared" si="6"/>
        <v>161.69999999999999</v>
      </c>
      <c r="N18" s="85">
        <v>2</v>
      </c>
      <c r="O18" s="137">
        <f t="shared" si="0"/>
        <v>323.39999999999998</v>
      </c>
      <c r="P18" s="139">
        <f t="shared" si="7"/>
        <v>1</v>
      </c>
      <c r="Q18" s="158">
        <f t="shared" si="8"/>
        <v>323.39999999999998</v>
      </c>
      <c r="R18" s="71"/>
    </row>
    <row r="19" spans="1:19" ht="15" customHeight="1" x14ac:dyDescent="0.3">
      <c r="A19" s="145" t="str">
        <f>('LOTE 01- PLANILHA MODELO'!B18)</f>
        <v>Técnico de Enfermagem - 12x36H</v>
      </c>
      <c r="B19" s="77">
        <f>('LOTE 01- PLANILHA MODELO'!E18)</f>
        <v>3325</v>
      </c>
      <c r="C19" s="78">
        <f>('LOTE 01- PLANILHA MODELO'!A18)</f>
        <v>85</v>
      </c>
      <c r="D19" s="160" t="s">
        <v>279</v>
      </c>
      <c r="E19" s="167">
        <v>200</v>
      </c>
      <c r="F19" s="80">
        <f t="shared" si="2"/>
        <v>16.63</v>
      </c>
      <c r="G19" s="126"/>
      <c r="H19" s="81">
        <f t="shared" si="3"/>
        <v>0</v>
      </c>
      <c r="I19" s="82">
        <v>0.2</v>
      </c>
      <c r="J19" s="83">
        <f t="shared" si="4"/>
        <v>3.33</v>
      </c>
      <c r="K19" s="81">
        <f t="shared" si="5"/>
        <v>19.96</v>
      </c>
      <c r="L19" s="84">
        <v>12</v>
      </c>
      <c r="M19" s="81">
        <f t="shared" si="6"/>
        <v>239.52</v>
      </c>
      <c r="N19" s="85">
        <v>2</v>
      </c>
      <c r="O19" s="137">
        <f t="shared" si="0"/>
        <v>479.04</v>
      </c>
      <c r="P19" s="139">
        <f t="shared" si="7"/>
        <v>4</v>
      </c>
      <c r="Q19" s="158">
        <f t="shared" si="8"/>
        <v>1916.16</v>
      </c>
      <c r="R19" s="71"/>
    </row>
    <row r="20" spans="1:19" ht="15" customHeight="1" x14ac:dyDescent="0.3">
      <c r="A20" s="145" t="str">
        <f>('LOTE 01- PLANILHA MODELO'!B19)</f>
        <v>Técnico em Patologia Clínica - 12x36H</v>
      </c>
      <c r="B20" s="77">
        <f>('LOTE 01- PLANILHA MODELO'!E19)</f>
        <v>1930.87</v>
      </c>
      <c r="C20" s="78">
        <f>('LOTE 01- PLANILHA MODELO'!A19)</f>
        <v>20</v>
      </c>
      <c r="D20" s="160" t="s">
        <v>279</v>
      </c>
      <c r="E20" s="167">
        <v>200</v>
      </c>
      <c r="F20" s="80">
        <f t="shared" si="2"/>
        <v>9.65</v>
      </c>
      <c r="G20" s="126"/>
      <c r="H20" s="81">
        <f t="shared" si="3"/>
        <v>0</v>
      </c>
      <c r="I20" s="82">
        <v>0.2</v>
      </c>
      <c r="J20" s="83">
        <f t="shared" si="4"/>
        <v>1.93</v>
      </c>
      <c r="K20" s="81">
        <f t="shared" si="5"/>
        <v>11.58</v>
      </c>
      <c r="L20" s="84">
        <v>12</v>
      </c>
      <c r="M20" s="81">
        <f t="shared" si="6"/>
        <v>138.96</v>
      </c>
      <c r="N20" s="85">
        <v>2</v>
      </c>
      <c r="O20" s="137">
        <f t="shared" si="0"/>
        <v>277.92</v>
      </c>
      <c r="P20" s="139">
        <f t="shared" si="7"/>
        <v>1</v>
      </c>
      <c r="Q20" s="158">
        <f t="shared" si="8"/>
        <v>277.92</v>
      </c>
      <c r="R20" s="71"/>
    </row>
    <row r="21" spans="1:19" ht="15" customHeight="1" x14ac:dyDescent="0.3">
      <c r="A21" s="145" t="str">
        <f>('LOTE 01- PLANILHA MODELO'!B20)</f>
        <v>Técnico em Prótese Dentária</v>
      </c>
      <c r="B21" s="77">
        <f>('LOTE 01- PLANILHA MODELO'!E20)</f>
        <v>1930.87</v>
      </c>
      <c r="C21" s="78">
        <f>('LOTE 01- PLANILHA MODELO'!A20)</f>
        <v>2</v>
      </c>
      <c r="D21" s="160">
        <v>40</v>
      </c>
      <c r="E21" s="79">
        <f t="shared" si="1"/>
        <v>200</v>
      </c>
      <c r="F21" s="80">
        <f t="shared" si="2"/>
        <v>9.65</v>
      </c>
      <c r="G21" s="126"/>
      <c r="H21" s="81">
        <f t="shared" si="3"/>
        <v>0</v>
      </c>
      <c r="I21" s="82">
        <v>0.2</v>
      </c>
      <c r="J21" s="83">
        <f t="shared" si="4"/>
        <v>1.93</v>
      </c>
      <c r="K21" s="81">
        <f t="shared" si="5"/>
        <v>11.58</v>
      </c>
      <c r="L21" s="84">
        <f t="shared" ref="L21:L22" si="9">ROUND((D21/5),2)</f>
        <v>8</v>
      </c>
      <c r="M21" s="81">
        <f t="shared" si="6"/>
        <v>92.64</v>
      </c>
      <c r="N21" s="85">
        <v>2</v>
      </c>
      <c r="O21" s="137">
        <f t="shared" si="0"/>
        <v>185.28</v>
      </c>
      <c r="P21" s="139">
        <f t="shared" si="7"/>
        <v>1</v>
      </c>
      <c r="Q21" s="158">
        <f t="shared" si="8"/>
        <v>185.28</v>
      </c>
      <c r="R21" s="71"/>
    </row>
    <row r="22" spans="1:19" ht="15" customHeight="1" x14ac:dyDescent="0.3">
      <c r="A22" s="145" t="str">
        <f>('LOTE 01- PLANILHA MODELO'!B21)</f>
        <v>Técnico em Saúde Bucal</v>
      </c>
      <c r="B22" s="77">
        <f>('LOTE 01- PLANILHA MODELO'!E21)</f>
        <v>1930.87</v>
      </c>
      <c r="C22" s="78">
        <f>('LOTE 01- PLANILHA MODELO'!A21)</f>
        <v>67</v>
      </c>
      <c r="D22" s="160">
        <v>40</v>
      </c>
      <c r="E22" s="79">
        <f t="shared" si="1"/>
        <v>200</v>
      </c>
      <c r="F22" s="80">
        <f t="shared" si="2"/>
        <v>9.65</v>
      </c>
      <c r="G22" s="126"/>
      <c r="H22" s="81">
        <f t="shared" si="3"/>
        <v>0</v>
      </c>
      <c r="I22" s="82">
        <v>0.2</v>
      </c>
      <c r="J22" s="83">
        <f t="shared" si="4"/>
        <v>1.93</v>
      </c>
      <c r="K22" s="81">
        <f t="shared" si="5"/>
        <v>11.58</v>
      </c>
      <c r="L22" s="84">
        <f t="shared" si="9"/>
        <v>8</v>
      </c>
      <c r="M22" s="81">
        <f t="shared" si="6"/>
        <v>92.64</v>
      </c>
      <c r="N22" s="85">
        <v>2</v>
      </c>
      <c r="O22" s="137">
        <f t="shared" si="0"/>
        <v>185.28</v>
      </c>
      <c r="P22" s="139">
        <f t="shared" si="7"/>
        <v>3</v>
      </c>
      <c r="Q22" s="158">
        <f t="shared" si="8"/>
        <v>555.84</v>
      </c>
      <c r="R22" s="71"/>
    </row>
    <row r="23" spans="1:19" ht="15" customHeight="1" x14ac:dyDescent="0.3">
      <c r="A23" s="145" t="str">
        <f>('LOTE 01- PLANILHA MODELO'!B22)</f>
        <v>Tecnico de Radiologia</v>
      </c>
      <c r="B23" s="77">
        <f>('LOTE 01- PLANILHA MODELO'!E22)</f>
        <v>2192.16</v>
      </c>
      <c r="C23" s="78">
        <f>('LOTE 01- PLANILHA MODELO'!A22)</f>
        <v>2</v>
      </c>
      <c r="D23" s="160">
        <v>24</v>
      </c>
      <c r="E23" s="79">
        <f t="shared" si="1"/>
        <v>120</v>
      </c>
      <c r="F23" s="80">
        <f t="shared" si="2"/>
        <v>18.27</v>
      </c>
      <c r="G23" s="126"/>
      <c r="H23" s="81">
        <f t="shared" si="3"/>
        <v>0</v>
      </c>
      <c r="I23" s="82">
        <v>0.2</v>
      </c>
      <c r="J23" s="83">
        <f t="shared" si="4"/>
        <v>3.65</v>
      </c>
      <c r="K23" s="81">
        <f t="shared" si="5"/>
        <v>21.92</v>
      </c>
      <c r="L23" s="84">
        <v>5</v>
      </c>
      <c r="M23" s="81">
        <f t="shared" si="6"/>
        <v>109.6</v>
      </c>
      <c r="N23" s="85">
        <v>2</v>
      </c>
      <c r="O23" s="137">
        <f t="shared" si="0"/>
        <v>219.2</v>
      </c>
      <c r="P23" s="139">
        <f t="shared" si="7"/>
        <v>1</v>
      </c>
      <c r="Q23" s="158">
        <f t="shared" si="8"/>
        <v>219.2</v>
      </c>
      <c r="R23" s="71"/>
    </row>
    <row r="24" spans="1:19" s="88" customFormat="1" ht="14.25" customHeight="1" x14ac:dyDescent="0.3">
      <c r="A24" s="275" t="s">
        <v>123</v>
      </c>
      <c r="B24" s="275"/>
      <c r="C24" s="275"/>
      <c r="D24" s="275"/>
      <c r="E24" s="275"/>
      <c r="F24" s="275"/>
      <c r="G24" s="275"/>
      <c r="H24" s="275"/>
      <c r="I24" s="275"/>
      <c r="J24" s="275"/>
      <c r="K24" s="275"/>
      <c r="L24" s="275"/>
      <c r="M24" s="275"/>
      <c r="N24" s="275"/>
      <c r="O24" s="275"/>
      <c r="P24" s="138">
        <f>SUM(P8:P23)</f>
        <v>21</v>
      </c>
      <c r="Q24" s="141">
        <f>SUM(Q8:Q23)</f>
        <v>6759.08</v>
      </c>
      <c r="R24" s="149"/>
    </row>
    <row r="25" spans="1:19" ht="14.25" customHeight="1" x14ac:dyDescent="0.3">
      <c r="A25" s="294" t="s">
        <v>124</v>
      </c>
      <c r="B25" s="294"/>
      <c r="C25" s="294"/>
      <c r="D25" s="294"/>
      <c r="E25" s="294"/>
      <c r="F25" s="294"/>
      <c r="G25" s="294"/>
      <c r="H25" s="294"/>
      <c r="I25" s="294"/>
      <c r="J25" s="294"/>
      <c r="K25" s="294"/>
      <c r="L25" s="294"/>
      <c r="M25" s="294"/>
      <c r="N25" s="294"/>
      <c r="O25" s="294"/>
      <c r="P25" s="294"/>
      <c r="Q25" s="89">
        <f>(Q24/P24)</f>
        <v>321.86095238095237</v>
      </c>
      <c r="R25" s="71"/>
    </row>
    <row r="26" spans="1:19" ht="125.25" customHeight="1" x14ac:dyDescent="0.3">
      <c r="A26" s="276" t="s">
        <v>291</v>
      </c>
      <c r="B26" s="276"/>
      <c r="C26" s="276"/>
      <c r="D26" s="276"/>
      <c r="E26" s="276"/>
      <c r="F26" s="276"/>
      <c r="G26" s="276"/>
      <c r="H26" s="276"/>
      <c r="I26" s="276"/>
      <c r="J26" s="276"/>
      <c r="K26" s="276"/>
      <c r="L26" s="276"/>
      <c r="M26" s="276"/>
      <c r="N26" s="276"/>
      <c r="O26" s="276"/>
      <c r="P26" s="276"/>
      <c r="Q26" s="276"/>
      <c r="R26" s="71"/>
      <c r="S26" s="135"/>
    </row>
    <row r="27" spans="1:19" ht="14.25" customHeight="1" x14ac:dyDescent="0.3">
      <c r="A27" s="245"/>
      <c r="B27" s="245"/>
      <c r="C27" s="245"/>
      <c r="D27" s="245"/>
      <c r="E27" s="245"/>
      <c r="F27" s="245"/>
      <c r="G27" s="245"/>
      <c r="H27" s="245"/>
      <c r="I27" s="245"/>
      <c r="J27" s="245"/>
      <c r="K27" s="245"/>
      <c r="L27" s="245"/>
      <c r="M27" s="245"/>
      <c r="N27" s="245"/>
      <c r="O27" s="245"/>
      <c r="P27" s="245"/>
      <c r="Q27" s="245"/>
      <c r="R27" s="71"/>
    </row>
    <row r="28" spans="1:19" ht="14.25" customHeight="1" x14ac:dyDescent="0.3">
      <c r="A28" s="312" t="s">
        <v>283</v>
      </c>
      <c r="B28" s="312"/>
      <c r="C28" s="312"/>
      <c r="D28" s="312"/>
      <c r="E28" s="312"/>
      <c r="F28" s="312"/>
      <c r="G28" s="312"/>
      <c r="H28" s="312"/>
      <c r="I28" s="312"/>
      <c r="J28" s="312"/>
      <c r="K28" s="312"/>
      <c r="L28" s="312"/>
      <c r="M28" s="312"/>
      <c r="N28" s="312"/>
      <c r="O28" s="312"/>
      <c r="P28" s="312"/>
      <c r="Q28" s="312"/>
      <c r="R28" s="71"/>
    </row>
    <row r="29" spans="1:19" ht="14.25" customHeight="1" x14ac:dyDescent="0.3">
      <c r="A29" s="278" t="s">
        <v>116</v>
      </c>
      <c r="B29" s="279"/>
      <c r="C29" s="279"/>
      <c r="D29" s="279"/>
      <c r="E29" s="279"/>
      <c r="F29" s="280"/>
      <c r="G29" s="156" t="s">
        <v>117</v>
      </c>
      <c r="H29" s="281" t="s">
        <v>116</v>
      </c>
      <c r="I29" s="282"/>
      <c r="J29" s="282"/>
      <c r="K29" s="283"/>
      <c r="L29" s="156" t="s">
        <v>117</v>
      </c>
      <c r="M29" s="311" t="s">
        <v>116</v>
      </c>
      <c r="N29" s="311"/>
      <c r="O29" s="311"/>
      <c r="P29" s="311"/>
      <c r="Q29" s="311"/>
      <c r="R29" s="71"/>
      <c r="S29" s="135"/>
    </row>
    <row r="30" spans="1:19" ht="86.4" x14ac:dyDescent="0.3">
      <c r="A30" s="146" t="s">
        <v>118</v>
      </c>
      <c r="B30" s="72" t="s">
        <v>182</v>
      </c>
      <c r="C30" s="73" t="s">
        <v>183</v>
      </c>
      <c r="D30" s="72" t="s">
        <v>184</v>
      </c>
      <c r="E30" s="72" t="s">
        <v>185</v>
      </c>
      <c r="F30" s="72" t="s">
        <v>120</v>
      </c>
      <c r="G30" s="72" t="s">
        <v>258</v>
      </c>
      <c r="H30" s="72" t="s">
        <v>212</v>
      </c>
      <c r="I30" s="72" t="s">
        <v>188</v>
      </c>
      <c r="J30" s="72" t="s">
        <v>211</v>
      </c>
      <c r="K30" s="72" t="s">
        <v>215</v>
      </c>
      <c r="L30" s="72" t="s">
        <v>274</v>
      </c>
      <c r="M30" s="72" t="s">
        <v>203</v>
      </c>
      <c r="N30" s="72" t="s">
        <v>204</v>
      </c>
      <c r="O30" s="72" t="s">
        <v>205</v>
      </c>
      <c r="P30" s="72" t="s">
        <v>206</v>
      </c>
      <c r="Q30" s="72" t="s">
        <v>199</v>
      </c>
      <c r="R30" s="71"/>
    </row>
    <row r="31" spans="1:19" x14ac:dyDescent="0.3">
      <c r="A31" s="308" t="s">
        <v>19</v>
      </c>
      <c r="B31" s="309"/>
      <c r="C31" s="309"/>
      <c r="D31" s="309"/>
      <c r="E31" s="309"/>
      <c r="F31" s="309"/>
      <c r="G31" s="309"/>
      <c r="H31" s="309"/>
      <c r="I31" s="309"/>
      <c r="J31" s="309"/>
      <c r="K31" s="309"/>
      <c r="L31" s="309"/>
      <c r="M31" s="309"/>
      <c r="N31" s="309"/>
      <c r="O31" s="309"/>
      <c r="P31" s="309"/>
      <c r="Q31" s="310"/>
      <c r="R31" s="71"/>
    </row>
    <row r="32" spans="1:19" ht="28.8" x14ac:dyDescent="0.3">
      <c r="A32" s="147" t="s">
        <v>16</v>
      </c>
      <c r="B32" s="90" t="s">
        <v>16</v>
      </c>
      <c r="C32" s="91" t="s">
        <v>16</v>
      </c>
      <c r="D32" s="92" t="s">
        <v>16</v>
      </c>
      <c r="E32" s="74" t="s">
        <v>187</v>
      </c>
      <c r="F32" s="76" t="s">
        <v>186</v>
      </c>
      <c r="G32" s="92" t="s">
        <v>16</v>
      </c>
      <c r="H32" s="93" t="s">
        <v>121</v>
      </c>
      <c r="I32" s="76" t="s">
        <v>16</v>
      </c>
      <c r="J32" s="76" t="s">
        <v>122</v>
      </c>
      <c r="K32" s="76" t="s">
        <v>202</v>
      </c>
      <c r="L32" s="92" t="s">
        <v>16</v>
      </c>
      <c r="M32" s="93" t="s">
        <v>207</v>
      </c>
      <c r="N32" s="92" t="s">
        <v>16</v>
      </c>
      <c r="O32" s="93" t="s">
        <v>200</v>
      </c>
      <c r="P32" s="93" t="s">
        <v>288</v>
      </c>
      <c r="Q32" s="93" t="s">
        <v>208</v>
      </c>
      <c r="R32" s="71"/>
    </row>
    <row r="33" spans="1:18" x14ac:dyDescent="0.3">
      <c r="A33" s="161" t="str">
        <f>('LOTE 01- PLANILHA MODELO'!B7)</f>
        <v>Assistente Administrativo I</v>
      </c>
      <c r="B33" s="94">
        <f>('LOTE 01- PLANILHA MODELO'!E7)</f>
        <v>2247.23</v>
      </c>
      <c r="C33" s="78">
        <f>('LOTE 01- PLANILHA MODELO'!A7)</f>
        <v>3</v>
      </c>
      <c r="D33" s="160">
        <v>40</v>
      </c>
      <c r="E33" s="79">
        <f>ROUND((D33*5),2)</f>
        <v>200</v>
      </c>
      <c r="F33" s="80">
        <f>ROUND((B33/E33),2)</f>
        <v>11.24</v>
      </c>
      <c r="G33" s="126"/>
      <c r="H33" s="95">
        <f>ROUND((F33*G33),2)</f>
        <v>0</v>
      </c>
      <c r="I33" s="82">
        <v>0.2</v>
      </c>
      <c r="J33" s="83">
        <f>ROUND((H33*I33),2)</f>
        <v>0</v>
      </c>
      <c r="K33" s="81">
        <f>ROUND((H33+J33),2)</f>
        <v>0</v>
      </c>
      <c r="L33" s="127">
        <v>8</v>
      </c>
      <c r="M33" s="81">
        <f t="shared" ref="M33:M48" si="10">ROUND((K33*L33),2)</f>
        <v>0</v>
      </c>
      <c r="N33" s="85">
        <v>30</v>
      </c>
      <c r="O33" s="81">
        <f>ROUND((M33*N33),2)</f>
        <v>0</v>
      </c>
      <c r="P33" s="79">
        <f>IF(C33&lt;=4,(1),(ROUND((C33/10),0)))</f>
        <v>1</v>
      </c>
      <c r="Q33" s="96">
        <f>(O33*P33)</f>
        <v>0</v>
      </c>
      <c r="R33" s="71"/>
    </row>
    <row r="34" spans="1:18" x14ac:dyDescent="0.3">
      <c r="A34" s="161" t="str">
        <f>('LOTE 01- PLANILHA MODELO'!B8)</f>
        <v>Auxiliar de Farmácia - 40H</v>
      </c>
      <c r="B34" s="94">
        <f>('LOTE 01- PLANILHA MODELO'!E8)</f>
        <v>1930.87</v>
      </c>
      <c r="C34" s="78">
        <f>('LOTE 01- PLANILHA MODELO'!A8)</f>
        <v>11</v>
      </c>
      <c r="D34" s="160">
        <v>40</v>
      </c>
      <c r="E34" s="79">
        <f t="shared" ref="E34:E48" si="11">ROUND((D34*5),2)</f>
        <v>200</v>
      </c>
      <c r="F34" s="80">
        <f t="shared" ref="F34:F48" si="12">ROUND((B34/E34),2)</f>
        <v>9.65</v>
      </c>
      <c r="G34" s="126"/>
      <c r="H34" s="95">
        <f t="shared" ref="H34:H48" si="13">ROUND((F34*G34),2)</f>
        <v>0</v>
      </c>
      <c r="I34" s="82">
        <v>0.2</v>
      </c>
      <c r="J34" s="83">
        <f t="shared" ref="J34:J48" si="14">ROUND((H34*I34),2)</f>
        <v>0</v>
      </c>
      <c r="K34" s="81">
        <f t="shared" ref="K34:K48" si="15">ROUND((H34+J34),2)</f>
        <v>0</v>
      </c>
      <c r="L34" s="127">
        <v>8</v>
      </c>
      <c r="M34" s="81">
        <f t="shared" si="10"/>
        <v>0</v>
      </c>
      <c r="N34" s="85">
        <v>30</v>
      </c>
      <c r="O34" s="81">
        <f t="shared" ref="O34:O48" si="16">ROUND((M34*N34),2)</f>
        <v>0</v>
      </c>
      <c r="P34" s="79">
        <f t="shared" ref="P34:P48" si="17">IF(C34&lt;=4,(1),(ROUND((C34/10),0)))</f>
        <v>1</v>
      </c>
      <c r="Q34" s="96">
        <f t="shared" ref="Q34:Q48" si="18">(O34*P34)</f>
        <v>0</v>
      </c>
      <c r="R34" s="71"/>
    </row>
    <row r="35" spans="1:18" x14ac:dyDescent="0.3">
      <c r="A35" s="161" t="str">
        <f>('LOTE 01- PLANILHA MODELO'!B9)</f>
        <v>Auxiliar de Farmácia - 12x36H</v>
      </c>
      <c r="B35" s="94">
        <f>('LOTE 01- PLANILHA MODELO'!E9)</f>
        <v>1930.87</v>
      </c>
      <c r="C35" s="78">
        <f>('LOTE 01- PLANILHA MODELO'!A9)</f>
        <v>19</v>
      </c>
      <c r="D35" s="160" t="s">
        <v>279</v>
      </c>
      <c r="E35" s="167">
        <v>200</v>
      </c>
      <c r="F35" s="80">
        <f t="shared" si="12"/>
        <v>9.65</v>
      </c>
      <c r="G35" s="126"/>
      <c r="H35" s="95">
        <f t="shared" si="13"/>
        <v>0</v>
      </c>
      <c r="I35" s="82">
        <v>0.2</v>
      </c>
      <c r="J35" s="83">
        <f t="shared" si="14"/>
        <v>0</v>
      </c>
      <c r="K35" s="81">
        <f t="shared" si="15"/>
        <v>0</v>
      </c>
      <c r="L35" s="127">
        <v>8</v>
      </c>
      <c r="M35" s="81">
        <f t="shared" si="10"/>
        <v>0</v>
      </c>
      <c r="N35" s="85">
        <v>30</v>
      </c>
      <c r="O35" s="81">
        <f t="shared" si="16"/>
        <v>0</v>
      </c>
      <c r="P35" s="79">
        <f t="shared" si="17"/>
        <v>2</v>
      </c>
      <c r="Q35" s="96">
        <f t="shared" si="18"/>
        <v>0</v>
      </c>
      <c r="R35" s="71"/>
    </row>
    <row r="36" spans="1:18" x14ac:dyDescent="0.3">
      <c r="A36" s="161" t="str">
        <f>('LOTE 01- PLANILHA MODELO'!B10)</f>
        <v>Enfermeiro</v>
      </c>
      <c r="B36" s="94">
        <f>('LOTE 01- PLANILHA MODELO'!E10)</f>
        <v>4255.37</v>
      </c>
      <c r="C36" s="78">
        <f>('LOTE 01- PLANILHA MODELO'!A10)</f>
        <v>7</v>
      </c>
      <c r="D36" s="160">
        <v>36</v>
      </c>
      <c r="E36" s="79">
        <f t="shared" si="11"/>
        <v>180</v>
      </c>
      <c r="F36" s="80">
        <f t="shared" si="12"/>
        <v>23.64</v>
      </c>
      <c r="G36" s="126"/>
      <c r="H36" s="95">
        <f t="shared" si="13"/>
        <v>0</v>
      </c>
      <c r="I36" s="82">
        <v>0.2</v>
      </c>
      <c r="J36" s="83">
        <f t="shared" si="14"/>
        <v>0</v>
      </c>
      <c r="K36" s="81">
        <f t="shared" si="15"/>
        <v>0</v>
      </c>
      <c r="L36" s="127">
        <v>8</v>
      </c>
      <c r="M36" s="81">
        <f t="shared" si="10"/>
        <v>0</v>
      </c>
      <c r="N36" s="85">
        <v>30</v>
      </c>
      <c r="O36" s="81">
        <f t="shared" si="16"/>
        <v>0</v>
      </c>
      <c r="P36" s="79">
        <f t="shared" si="17"/>
        <v>1</v>
      </c>
      <c r="Q36" s="96">
        <f t="shared" si="18"/>
        <v>0</v>
      </c>
      <c r="R36" s="71"/>
    </row>
    <row r="37" spans="1:18" ht="28.8" x14ac:dyDescent="0.3">
      <c r="A37" s="161" t="str">
        <f>('LOTE 01- PLANILHA MODELO'!B11)</f>
        <v>Farmacêutico Bioquímico ou Generalista (área de atuação: Análises Clínicas ou Biomédico)</v>
      </c>
      <c r="B37" s="94">
        <f>('LOTE 01- PLANILHA MODELO'!E11)</f>
        <v>4042.6</v>
      </c>
      <c r="C37" s="78">
        <f>('LOTE 01- PLANILHA MODELO'!A11)</f>
        <v>7</v>
      </c>
      <c r="D37" s="160">
        <v>36</v>
      </c>
      <c r="E37" s="79">
        <f t="shared" si="11"/>
        <v>180</v>
      </c>
      <c r="F37" s="80">
        <f t="shared" si="12"/>
        <v>22.46</v>
      </c>
      <c r="G37" s="126"/>
      <c r="H37" s="95">
        <f t="shared" si="13"/>
        <v>0</v>
      </c>
      <c r="I37" s="82">
        <v>0.2</v>
      </c>
      <c r="J37" s="83">
        <f t="shared" si="14"/>
        <v>0</v>
      </c>
      <c r="K37" s="81">
        <f t="shared" si="15"/>
        <v>0</v>
      </c>
      <c r="L37" s="127">
        <v>8</v>
      </c>
      <c r="M37" s="81">
        <f t="shared" si="10"/>
        <v>0</v>
      </c>
      <c r="N37" s="85">
        <v>30</v>
      </c>
      <c r="O37" s="81">
        <f t="shared" si="16"/>
        <v>0</v>
      </c>
      <c r="P37" s="79">
        <f t="shared" si="17"/>
        <v>1</v>
      </c>
      <c r="Q37" s="96">
        <f t="shared" si="18"/>
        <v>0</v>
      </c>
      <c r="R37" s="71"/>
    </row>
    <row r="38" spans="1:18" ht="28.8" x14ac:dyDescent="0.3">
      <c r="A38" s="161" t="str">
        <f>('LOTE 01- PLANILHA MODELO'!B12)</f>
        <v>Farmacêutico Generalista (área de atuação: Farmácia Hospitalar)</v>
      </c>
      <c r="B38" s="94">
        <f>('LOTE 01- PLANILHA MODELO'!E12)</f>
        <v>4042.6</v>
      </c>
      <c r="C38" s="78">
        <f>('LOTE 01- PLANILHA MODELO'!A12)</f>
        <v>5</v>
      </c>
      <c r="D38" s="160">
        <v>36</v>
      </c>
      <c r="E38" s="79">
        <f t="shared" si="11"/>
        <v>180</v>
      </c>
      <c r="F38" s="80">
        <f t="shared" si="12"/>
        <v>22.46</v>
      </c>
      <c r="G38" s="126"/>
      <c r="H38" s="95">
        <f t="shared" si="13"/>
        <v>0</v>
      </c>
      <c r="I38" s="82">
        <v>0.2</v>
      </c>
      <c r="J38" s="83">
        <f t="shared" si="14"/>
        <v>0</v>
      </c>
      <c r="K38" s="81">
        <f t="shared" si="15"/>
        <v>0</v>
      </c>
      <c r="L38" s="127">
        <v>8</v>
      </c>
      <c r="M38" s="81">
        <f t="shared" si="10"/>
        <v>0</v>
      </c>
      <c r="N38" s="85">
        <v>30</v>
      </c>
      <c r="O38" s="81">
        <f t="shared" si="16"/>
        <v>0</v>
      </c>
      <c r="P38" s="79">
        <f t="shared" si="17"/>
        <v>1</v>
      </c>
      <c r="Q38" s="96">
        <f t="shared" si="18"/>
        <v>0</v>
      </c>
      <c r="R38" s="71"/>
    </row>
    <row r="39" spans="1:18" x14ac:dyDescent="0.3">
      <c r="A39" s="161" t="str">
        <f>('LOTE 01- PLANILHA MODELO'!B13)</f>
        <v>Fisioterapeuta Respiratório</v>
      </c>
      <c r="B39" s="94">
        <f>('LOTE 01- PLANILHA MODELO'!E13)</f>
        <v>4042.6</v>
      </c>
      <c r="C39" s="78">
        <f>('LOTE 01- PLANILHA MODELO'!A13)</f>
        <v>4</v>
      </c>
      <c r="D39" s="160">
        <v>30</v>
      </c>
      <c r="E39" s="79">
        <f t="shared" si="11"/>
        <v>150</v>
      </c>
      <c r="F39" s="80">
        <f t="shared" si="12"/>
        <v>26.95</v>
      </c>
      <c r="G39" s="126"/>
      <c r="H39" s="95">
        <f t="shared" si="13"/>
        <v>0</v>
      </c>
      <c r="I39" s="82">
        <v>0.2</v>
      </c>
      <c r="J39" s="83">
        <f t="shared" si="14"/>
        <v>0</v>
      </c>
      <c r="K39" s="81">
        <f t="shared" si="15"/>
        <v>0</v>
      </c>
      <c r="L39" s="127">
        <v>8</v>
      </c>
      <c r="M39" s="81">
        <f t="shared" si="10"/>
        <v>0</v>
      </c>
      <c r="N39" s="85">
        <v>30</v>
      </c>
      <c r="O39" s="81">
        <f t="shared" si="16"/>
        <v>0</v>
      </c>
      <c r="P39" s="79">
        <f t="shared" si="17"/>
        <v>1</v>
      </c>
      <c r="Q39" s="96">
        <f t="shared" si="18"/>
        <v>0</v>
      </c>
      <c r="R39" s="71"/>
    </row>
    <row r="40" spans="1:18" x14ac:dyDescent="0.3">
      <c r="A40" s="161" t="str">
        <f>('LOTE 01- PLANILHA MODELO'!B14)</f>
        <v>Fonoaudiologo</v>
      </c>
      <c r="B40" s="94">
        <f>('LOTE 01- PLANILHA MODELO'!E14)</f>
        <v>3369</v>
      </c>
      <c r="C40" s="78">
        <f>('LOTE 01- PLANILHA MODELO'!A14)</f>
        <v>3</v>
      </c>
      <c r="D40" s="160">
        <v>30</v>
      </c>
      <c r="E40" s="79">
        <f t="shared" si="11"/>
        <v>150</v>
      </c>
      <c r="F40" s="80">
        <f t="shared" si="12"/>
        <v>22.46</v>
      </c>
      <c r="G40" s="126"/>
      <c r="H40" s="95">
        <f t="shared" si="13"/>
        <v>0</v>
      </c>
      <c r="I40" s="82">
        <v>0.2</v>
      </c>
      <c r="J40" s="83">
        <f t="shared" si="14"/>
        <v>0</v>
      </c>
      <c r="K40" s="81">
        <f t="shared" si="15"/>
        <v>0</v>
      </c>
      <c r="L40" s="127">
        <v>8</v>
      </c>
      <c r="M40" s="81">
        <f t="shared" si="10"/>
        <v>0</v>
      </c>
      <c r="N40" s="85">
        <v>30</v>
      </c>
      <c r="O40" s="81">
        <f t="shared" si="16"/>
        <v>0</v>
      </c>
      <c r="P40" s="79">
        <f t="shared" si="17"/>
        <v>1</v>
      </c>
      <c r="Q40" s="96">
        <f t="shared" si="18"/>
        <v>0</v>
      </c>
      <c r="R40" s="71"/>
    </row>
    <row r="41" spans="1:18" x14ac:dyDescent="0.3">
      <c r="A41" s="161" t="str">
        <f>('LOTE 01- PLANILHA MODELO'!B15)</f>
        <v>Instrumentador Cirúrgico</v>
      </c>
      <c r="B41" s="94">
        <f>('LOTE 01- PLANILHA MODELO'!E15)</f>
        <v>1930.87</v>
      </c>
      <c r="C41" s="78">
        <f>('LOTE 01- PLANILHA MODELO'!A15)</f>
        <v>5</v>
      </c>
      <c r="D41" s="160">
        <v>36</v>
      </c>
      <c r="E41" s="79">
        <f t="shared" si="11"/>
        <v>180</v>
      </c>
      <c r="F41" s="80">
        <f t="shared" si="12"/>
        <v>10.73</v>
      </c>
      <c r="G41" s="126"/>
      <c r="H41" s="95">
        <f t="shared" si="13"/>
        <v>0</v>
      </c>
      <c r="I41" s="82">
        <v>0.2</v>
      </c>
      <c r="J41" s="83">
        <f t="shared" si="14"/>
        <v>0</v>
      </c>
      <c r="K41" s="81">
        <f t="shared" si="15"/>
        <v>0</v>
      </c>
      <c r="L41" s="127">
        <v>8</v>
      </c>
      <c r="M41" s="81">
        <f t="shared" si="10"/>
        <v>0</v>
      </c>
      <c r="N41" s="85">
        <v>30</v>
      </c>
      <c r="O41" s="81">
        <f t="shared" si="16"/>
        <v>0</v>
      </c>
      <c r="P41" s="79">
        <f t="shared" si="17"/>
        <v>1</v>
      </c>
      <c r="Q41" s="96">
        <f t="shared" si="18"/>
        <v>0</v>
      </c>
      <c r="R41" s="71"/>
    </row>
    <row r="42" spans="1:18" x14ac:dyDescent="0.3">
      <c r="A42" s="161" t="str">
        <f>('LOTE 01- PLANILHA MODELO'!B16)</f>
        <v>Médico Especialista</v>
      </c>
      <c r="B42" s="94">
        <f>('LOTE 01- PLANILHA MODELO'!E16)</f>
        <v>9361.81</v>
      </c>
      <c r="C42" s="78">
        <f>('LOTE 01- PLANILHA MODELO'!A16)</f>
        <v>25</v>
      </c>
      <c r="D42" s="160">
        <v>24</v>
      </c>
      <c r="E42" s="79">
        <f t="shared" si="11"/>
        <v>120</v>
      </c>
      <c r="F42" s="80">
        <f t="shared" si="12"/>
        <v>78.02</v>
      </c>
      <c r="G42" s="126"/>
      <c r="H42" s="95">
        <f t="shared" si="13"/>
        <v>0</v>
      </c>
      <c r="I42" s="82">
        <v>0.2</v>
      </c>
      <c r="J42" s="83">
        <f t="shared" si="14"/>
        <v>0</v>
      </c>
      <c r="K42" s="81">
        <f t="shared" si="15"/>
        <v>0</v>
      </c>
      <c r="L42" s="127">
        <v>8</v>
      </c>
      <c r="M42" s="81">
        <f t="shared" si="10"/>
        <v>0</v>
      </c>
      <c r="N42" s="85">
        <v>30</v>
      </c>
      <c r="O42" s="81">
        <f t="shared" si="16"/>
        <v>0</v>
      </c>
      <c r="P42" s="79">
        <f t="shared" si="17"/>
        <v>3</v>
      </c>
      <c r="Q42" s="96">
        <f t="shared" si="18"/>
        <v>0</v>
      </c>
      <c r="R42" s="71"/>
    </row>
    <row r="43" spans="1:18" x14ac:dyDescent="0.3">
      <c r="A43" s="161" t="str">
        <f>('LOTE 01- PLANILHA MODELO'!B17)</f>
        <v>Nutricionista</v>
      </c>
      <c r="B43" s="94">
        <f>('LOTE 01- PLANILHA MODELO'!E17)</f>
        <v>4042.6</v>
      </c>
      <c r="C43" s="78">
        <f>('LOTE 01- PLANILHA MODELO'!A17)</f>
        <v>8</v>
      </c>
      <c r="D43" s="160">
        <v>36</v>
      </c>
      <c r="E43" s="79">
        <f t="shared" si="11"/>
        <v>180</v>
      </c>
      <c r="F43" s="80">
        <f t="shared" si="12"/>
        <v>22.46</v>
      </c>
      <c r="G43" s="126"/>
      <c r="H43" s="95">
        <f t="shared" si="13"/>
        <v>0</v>
      </c>
      <c r="I43" s="82">
        <v>0.2</v>
      </c>
      <c r="J43" s="83">
        <f t="shared" si="14"/>
        <v>0</v>
      </c>
      <c r="K43" s="81">
        <f t="shared" si="15"/>
        <v>0</v>
      </c>
      <c r="L43" s="127">
        <v>8</v>
      </c>
      <c r="M43" s="81">
        <f t="shared" si="10"/>
        <v>0</v>
      </c>
      <c r="N43" s="85">
        <v>30</v>
      </c>
      <c r="O43" s="81">
        <f t="shared" si="16"/>
        <v>0</v>
      </c>
      <c r="P43" s="79">
        <f t="shared" si="17"/>
        <v>1</v>
      </c>
      <c r="Q43" s="96">
        <f t="shared" si="18"/>
        <v>0</v>
      </c>
      <c r="R43" s="71"/>
    </row>
    <row r="44" spans="1:18" x14ac:dyDescent="0.3">
      <c r="A44" s="161" t="str">
        <f>('LOTE 01- PLANILHA MODELO'!B18)</f>
        <v>Técnico de Enfermagem - 12x36H</v>
      </c>
      <c r="B44" s="94">
        <f>('LOTE 01- PLANILHA MODELO'!E18)</f>
        <v>3325</v>
      </c>
      <c r="C44" s="78">
        <f>('LOTE 01- PLANILHA MODELO'!A18)</f>
        <v>85</v>
      </c>
      <c r="D44" s="160" t="s">
        <v>279</v>
      </c>
      <c r="E44" s="167">
        <v>200</v>
      </c>
      <c r="F44" s="80">
        <f t="shared" si="12"/>
        <v>16.63</v>
      </c>
      <c r="G44" s="126"/>
      <c r="H44" s="95">
        <f t="shared" si="13"/>
        <v>0</v>
      </c>
      <c r="I44" s="82">
        <v>0.2</v>
      </c>
      <c r="J44" s="83">
        <f t="shared" si="14"/>
        <v>0</v>
      </c>
      <c r="K44" s="81">
        <f t="shared" si="15"/>
        <v>0</v>
      </c>
      <c r="L44" s="127">
        <v>8</v>
      </c>
      <c r="M44" s="81">
        <f t="shared" si="10"/>
        <v>0</v>
      </c>
      <c r="N44" s="85">
        <v>30</v>
      </c>
      <c r="O44" s="81">
        <f t="shared" si="16"/>
        <v>0</v>
      </c>
      <c r="P44" s="79">
        <f t="shared" si="17"/>
        <v>9</v>
      </c>
      <c r="Q44" s="96">
        <f t="shared" si="18"/>
        <v>0</v>
      </c>
      <c r="R44" s="71"/>
    </row>
    <row r="45" spans="1:18" x14ac:dyDescent="0.3">
      <c r="A45" s="161" t="str">
        <f>('LOTE 01- PLANILHA MODELO'!B19)</f>
        <v>Técnico em Patologia Clínica - 12x36H</v>
      </c>
      <c r="B45" s="94">
        <f>('LOTE 01- PLANILHA MODELO'!E19)</f>
        <v>1930.87</v>
      </c>
      <c r="C45" s="78">
        <f>('LOTE 01- PLANILHA MODELO'!A19)</f>
        <v>20</v>
      </c>
      <c r="D45" s="160" t="s">
        <v>279</v>
      </c>
      <c r="E45" s="167">
        <v>200</v>
      </c>
      <c r="F45" s="80">
        <f t="shared" si="12"/>
        <v>9.65</v>
      </c>
      <c r="G45" s="126"/>
      <c r="H45" s="95">
        <f t="shared" si="13"/>
        <v>0</v>
      </c>
      <c r="I45" s="82">
        <v>0.2</v>
      </c>
      <c r="J45" s="83">
        <f t="shared" si="14"/>
        <v>0</v>
      </c>
      <c r="K45" s="81">
        <f t="shared" si="15"/>
        <v>0</v>
      </c>
      <c r="L45" s="127">
        <v>8</v>
      </c>
      <c r="M45" s="81">
        <f t="shared" si="10"/>
        <v>0</v>
      </c>
      <c r="N45" s="85">
        <v>30</v>
      </c>
      <c r="O45" s="81">
        <f t="shared" si="16"/>
        <v>0</v>
      </c>
      <c r="P45" s="79">
        <f t="shared" si="17"/>
        <v>2</v>
      </c>
      <c r="Q45" s="96">
        <f t="shared" si="18"/>
        <v>0</v>
      </c>
      <c r="R45" s="71"/>
    </row>
    <row r="46" spans="1:18" x14ac:dyDescent="0.3">
      <c r="A46" s="161" t="str">
        <f>('LOTE 01- PLANILHA MODELO'!B20)</f>
        <v>Técnico em Prótese Dentária</v>
      </c>
      <c r="B46" s="94">
        <f>('LOTE 01- PLANILHA MODELO'!E20)</f>
        <v>1930.87</v>
      </c>
      <c r="C46" s="78">
        <f>('LOTE 01- PLANILHA MODELO'!A20)</f>
        <v>2</v>
      </c>
      <c r="D46" s="160">
        <v>40</v>
      </c>
      <c r="E46" s="79">
        <f t="shared" si="11"/>
        <v>200</v>
      </c>
      <c r="F46" s="80">
        <f t="shared" si="12"/>
        <v>9.65</v>
      </c>
      <c r="G46" s="126"/>
      <c r="H46" s="95">
        <f t="shared" si="13"/>
        <v>0</v>
      </c>
      <c r="I46" s="82">
        <v>0.2</v>
      </c>
      <c r="J46" s="83">
        <f t="shared" si="14"/>
        <v>0</v>
      </c>
      <c r="K46" s="81">
        <f t="shared" si="15"/>
        <v>0</v>
      </c>
      <c r="L46" s="127">
        <v>8</v>
      </c>
      <c r="M46" s="81">
        <f t="shared" si="10"/>
        <v>0</v>
      </c>
      <c r="N46" s="85">
        <v>30</v>
      </c>
      <c r="O46" s="81">
        <f t="shared" si="16"/>
        <v>0</v>
      </c>
      <c r="P46" s="79">
        <f t="shared" si="17"/>
        <v>1</v>
      </c>
      <c r="Q46" s="96">
        <f t="shared" si="18"/>
        <v>0</v>
      </c>
      <c r="R46" s="71"/>
    </row>
    <row r="47" spans="1:18" x14ac:dyDescent="0.3">
      <c r="A47" s="161" t="str">
        <f>('LOTE 01- PLANILHA MODELO'!B21)</f>
        <v>Técnico em Saúde Bucal</v>
      </c>
      <c r="B47" s="94">
        <f>('LOTE 01- PLANILHA MODELO'!E21)</f>
        <v>1930.87</v>
      </c>
      <c r="C47" s="78">
        <f>('LOTE 01- PLANILHA MODELO'!A21)</f>
        <v>67</v>
      </c>
      <c r="D47" s="160">
        <v>40</v>
      </c>
      <c r="E47" s="79">
        <f t="shared" si="11"/>
        <v>200</v>
      </c>
      <c r="F47" s="80">
        <f t="shared" si="12"/>
        <v>9.65</v>
      </c>
      <c r="G47" s="126"/>
      <c r="H47" s="95">
        <f t="shared" si="13"/>
        <v>0</v>
      </c>
      <c r="I47" s="82">
        <v>0.2</v>
      </c>
      <c r="J47" s="83">
        <f t="shared" si="14"/>
        <v>0</v>
      </c>
      <c r="K47" s="81">
        <f t="shared" si="15"/>
        <v>0</v>
      </c>
      <c r="L47" s="127">
        <v>8</v>
      </c>
      <c r="M47" s="81">
        <f t="shared" si="10"/>
        <v>0</v>
      </c>
      <c r="N47" s="85">
        <v>30</v>
      </c>
      <c r="O47" s="81">
        <f t="shared" si="16"/>
        <v>0</v>
      </c>
      <c r="P47" s="79">
        <f t="shared" si="17"/>
        <v>7</v>
      </c>
      <c r="Q47" s="96">
        <f t="shared" si="18"/>
        <v>0</v>
      </c>
      <c r="R47" s="71"/>
    </row>
    <row r="48" spans="1:18" x14ac:dyDescent="0.3">
      <c r="A48" s="161" t="str">
        <f>('LOTE 01- PLANILHA MODELO'!B22)</f>
        <v>Tecnico de Radiologia</v>
      </c>
      <c r="B48" s="94">
        <f>('LOTE 01- PLANILHA MODELO'!E22)</f>
        <v>2192.16</v>
      </c>
      <c r="C48" s="78">
        <f>('LOTE 01- PLANILHA MODELO'!A22)</f>
        <v>2</v>
      </c>
      <c r="D48" s="160">
        <v>24</v>
      </c>
      <c r="E48" s="79">
        <f t="shared" si="11"/>
        <v>120</v>
      </c>
      <c r="F48" s="80">
        <f t="shared" si="12"/>
        <v>18.27</v>
      </c>
      <c r="G48" s="126"/>
      <c r="H48" s="95">
        <f t="shared" si="13"/>
        <v>0</v>
      </c>
      <c r="I48" s="82">
        <v>0.2</v>
      </c>
      <c r="J48" s="83">
        <f t="shared" si="14"/>
        <v>0</v>
      </c>
      <c r="K48" s="81">
        <f t="shared" si="15"/>
        <v>0</v>
      </c>
      <c r="L48" s="127">
        <v>8</v>
      </c>
      <c r="M48" s="81">
        <f t="shared" si="10"/>
        <v>0</v>
      </c>
      <c r="N48" s="85">
        <v>30</v>
      </c>
      <c r="O48" s="81">
        <f t="shared" si="16"/>
        <v>0</v>
      </c>
      <c r="P48" s="79">
        <f t="shared" si="17"/>
        <v>1</v>
      </c>
      <c r="Q48" s="96">
        <f t="shared" si="18"/>
        <v>0</v>
      </c>
      <c r="R48" s="71"/>
    </row>
    <row r="49" spans="1:19" x14ac:dyDescent="0.3">
      <c r="A49" s="313" t="s">
        <v>123</v>
      </c>
      <c r="B49" s="313"/>
      <c r="C49" s="313"/>
      <c r="D49" s="275"/>
      <c r="E49" s="275"/>
      <c r="F49" s="275"/>
      <c r="G49" s="275"/>
      <c r="H49" s="275"/>
      <c r="I49" s="275"/>
      <c r="J49" s="275"/>
      <c r="K49" s="275"/>
      <c r="L49" s="275"/>
      <c r="M49" s="275"/>
      <c r="N49" s="275"/>
      <c r="O49" s="275"/>
      <c r="P49" s="97">
        <f>SUM(P33:P48)</f>
        <v>34</v>
      </c>
      <c r="Q49" s="87">
        <f>SUM(Q33:Q48)</f>
        <v>0</v>
      </c>
      <c r="R49" s="149"/>
    </row>
    <row r="50" spans="1:19" x14ac:dyDescent="0.3">
      <c r="A50" s="294" t="s">
        <v>124</v>
      </c>
      <c r="B50" s="294"/>
      <c r="C50" s="294"/>
      <c r="D50" s="294"/>
      <c r="E50" s="294"/>
      <c r="F50" s="294"/>
      <c r="G50" s="294"/>
      <c r="H50" s="294"/>
      <c r="I50" s="294"/>
      <c r="J50" s="294"/>
      <c r="K50" s="294"/>
      <c r="L50" s="294"/>
      <c r="M50" s="294"/>
      <c r="N50" s="294"/>
      <c r="O50" s="294"/>
      <c r="P50" s="294"/>
      <c r="Q50" s="98">
        <f>(Q49/P49)</f>
        <v>0</v>
      </c>
      <c r="R50" s="71"/>
      <c r="S50" s="135"/>
    </row>
    <row r="51" spans="1:19" ht="119.4" customHeight="1" x14ac:dyDescent="0.3">
      <c r="A51" s="277" t="s">
        <v>289</v>
      </c>
      <c r="B51" s="277"/>
      <c r="C51" s="277"/>
      <c r="D51" s="277"/>
      <c r="E51" s="277"/>
      <c r="F51" s="277"/>
      <c r="G51" s="277"/>
      <c r="H51" s="277"/>
      <c r="I51" s="277"/>
      <c r="J51" s="277"/>
      <c r="K51" s="277"/>
      <c r="L51" s="277"/>
      <c r="M51" s="277"/>
      <c r="N51" s="277"/>
      <c r="O51" s="277"/>
      <c r="P51" s="277"/>
      <c r="Q51" s="277"/>
      <c r="R51" s="71"/>
    </row>
    <row r="52" spans="1:19" x14ac:dyDescent="0.3">
      <c r="A52" s="245"/>
      <c r="B52" s="245"/>
      <c r="C52" s="245"/>
      <c r="D52" s="245"/>
      <c r="E52" s="245"/>
      <c r="F52" s="245"/>
      <c r="G52" s="245"/>
      <c r="H52" s="245"/>
      <c r="I52" s="245"/>
      <c r="J52" s="245"/>
      <c r="K52" s="245"/>
      <c r="L52" s="245"/>
      <c r="M52" s="245"/>
      <c r="N52" s="245"/>
      <c r="O52" s="245"/>
      <c r="P52" s="245"/>
      <c r="Q52" s="245"/>
      <c r="R52" s="71"/>
    </row>
    <row r="53" spans="1:19" x14ac:dyDescent="0.3">
      <c r="A53" s="246" t="s">
        <v>125</v>
      </c>
      <c r="B53" s="246"/>
      <c r="C53" s="246"/>
      <c r="D53" s="246"/>
      <c r="E53" s="246"/>
      <c r="F53" s="246"/>
      <c r="G53" s="246"/>
      <c r="H53" s="246"/>
      <c r="I53" s="246"/>
      <c r="J53" s="246"/>
      <c r="K53" s="246"/>
      <c r="L53" s="246"/>
      <c r="M53" s="246"/>
      <c r="N53" s="246"/>
      <c r="O53" s="246"/>
      <c r="P53" s="246"/>
      <c r="Q53" s="246"/>
      <c r="R53" s="71"/>
    </row>
    <row r="54" spans="1:19" x14ac:dyDescent="0.3">
      <c r="A54" s="255" t="s">
        <v>116</v>
      </c>
      <c r="B54" s="256"/>
      <c r="C54" s="256"/>
      <c r="D54" s="256"/>
      <c r="E54" s="256"/>
      <c r="F54" s="256"/>
      <c r="G54" s="256"/>
      <c r="H54" s="256"/>
      <c r="I54" s="256"/>
      <c r="J54" s="256"/>
      <c r="K54" s="256"/>
      <c r="L54" s="256"/>
      <c r="M54" s="257"/>
      <c r="N54" s="301" t="s">
        <v>117</v>
      </c>
      <c r="O54" s="302"/>
      <c r="P54" s="302"/>
      <c r="Q54" s="303"/>
      <c r="R54" s="71"/>
    </row>
    <row r="55" spans="1:19" ht="43.2" x14ac:dyDescent="0.3">
      <c r="A55" s="304" t="s">
        <v>126</v>
      </c>
      <c r="B55" s="304"/>
      <c r="C55" s="304"/>
      <c r="D55" s="304"/>
      <c r="E55" s="304"/>
      <c r="F55" s="304"/>
      <c r="G55" s="151" t="s">
        <v>272</v>
      </c>
      <c r="H55" s="247" t="s">
        <v>261</v>
      </c>
      <c r="I55" s="247"/>
      <c r="J55" s="247"/>
      <c r="K55" s="247"/>
      <c r="L55" s="247"/>
      <c r="M55" s="248"/>
      <c r="N55" s="293" t="s">
        <v>127</v>
      </c>
      <c r="O55" s="293"/>
      <c r="P55" s="293"/>
      <c r="Q55" s="293"/>
      <c r="R55" s="71"/>
    </row>
    <row r="56" spans="1:19" x14ac:dyDescent="0.3">
      <c r="A56" s="244" t="str">
        <f>('LOTE 01- PLANILHA MODELO'!B10)</f>
        <v>Enfermeiro</v>
      </c>
      <c r="B56" s="244"/>
      <c r="C56" s="244"/>
      <c r="D56" s="244"/>
      <c r="E56" s="244"/>
      <c r="F56" s="244"/>
      <c r="G56" s="150" t="s">
        <v>260</v>
      </c>
      <c r="H56" s="258">
        <f>('LOTE 01- PLANILHA MODELO'!A10)</f>
        <v>7</v>
      </c>
      <c r="I56" s="259"/>
      <c r="J56" s="259"/>
      <c r="K56" s="259"/>
      <c r="L56" s="259"/>
      <c r="M56" s="260"/>
      <c r="N56" s="284">
        <v>1412</v>
      </c>
      <c r="O56" s="285"/>
      <c r="P56" s="285"/>
      <c r="Q56" s="286"/>
      <c r="R56" s="71"/>
    </row>
    <row r="57" spans="1:19" x14ac:dyDescent="0.3">
      <c r="A57" s="244" t="str">
        <f>('LOTE 01- PLANILHA MODELO'!B11)</f>
        <v>Farmacêutico Bioquímico ou Generalista (área de atuação: Análises Clínicas ou Biomédico)</v>
      </c>
      <c r="B57" s="244"/>
      <c r="C57" s="244"/>
      <c r="D57" s="244"/>
      <c r="E57" s="244"/>
      <c r="F57" s="244"/>
      <c r="G57" s="150" t="s">
        <v>259</v>
      </c>
      <c r="H57" s="258">
        <f>('LOTE 01- PLANILHA MODELO'!A11)</f>
        <v>7</v>
      </c>
      <c r="I57" s="259"/>
      <c r="J57" s="259"/>
      <c r="K57" s="259"/>
      <c r="L57" s="259"/>
      <c r="M57" s="260"/>
      <c r="N57" s="284"/>
      <c r="O57" s="285"/>
      <c r="P57" s="285"/>
      <c r="Q57" s="286"/>
      <c r="R57" s="71"/>
    </row>
    <row r="58" spans="1:19" x14ac:dyDescent="0.3">
      <c r="A58" s="244" t="str">
        <f>('LOTE 01- PLANILHA MODELO'!B12)</f>
        <v>Farmacêutico Generalista (área de atuação: Farmácia Hospitalar)</v>
      </c>
      <c r="B58" s="244"/>
      <c r="C58" s="244"/>
      <c r="D58" s="244"/>
      <c r="E58" s="244"/>
      <c r="F58" s="244"/>
      <c r="G58" s="150" t="s">
        <v>259</v>
      </c>
      <c r="H58" s="258">
        <f>('LOTE 01- PLANILHA MODELO'!A12)</f>
        <v>5</v>
      </c>
      <c r="I58" s="259"/>
      <c r="J58" s="259"/>
      <c r="K58" s="259"/>
      <c r="L58" s="259"/>
      <c r="M58" s="260"/>
      <c r="N58" s="284"/>
      <c r="O58" s="285"/>
      <c r="P58" s="285"/>
      <c r="Q58" s="286"/>
      <c r="R58" s="71"/>
    </row>
    <row r="59" spans="1:19" x14ac:dyDescent="0.3">
      <c r="A59" s="244" t="str">
        <f>('LOTE 01- PLANILHA MODELO'!B13)</f>
        <v>Fisioterapeuta Respiratório</v>
      </c>
      <c r="B59" s="244"/>
      <c r="C59" s="244"/>
      <c r="D59" s="244"/>
      <c r="E59" s="244"/>
      <c r="F59" s="244"/>
      <c r="G59" s="150" t="s">
        <v>260</v>
      </c>
      <c r="H59" s="258">
        <f>('LOTE 01- PLANILHA MODELO'!A13)</f>
        <v>4</v>
      </c>
      <c r="I59" s="259"/>
      <c r="J59" s="259"/>
      <c r="K59" s="259"/>
      <c r="L59" s="259"/>
      <c r="M59" s="260"/>
      <c r="N59" s="284"/>
      <c r="O59" s="285"/>
      <c r="P59" s="285"/>
      <c r="Q59" s="286"/>
      <c r="R59" s="71"/>
    </row>
    <row r="60" spans="1:19" x14ac:dyDescent="0.3">
      <c r="A60" s="244" t="str">
        <f>('LOTE 01- PLANILHA MODELO'!B14)</f>
        <v>Fonoaudiologo</v>
      </c>
      <c r="B60" s="244"/>
      <c r="C60" s="244"/>
      <c r="D60" s="244"/>
      <c r="E60" s="244"/>
      <c r="F60" s="244"/>
      <c r="G60" s="150" t="s">
        <v>260</v>
      </c>
      <c r="H60" s="258">
        <f>('LOTE 01- PLANILHA MODELO'!A14)</f>
        <v>3</v>
      </c>
      <c r="I60" s="259"/>
      <c r="J60" s="259"/>
      <c r="K60" s="259"/>
      <c r="L60" s="259"/>
      <c r="M60" s="260"/>
      <c r="N60" s="284"/>
      <c r="O60" s="285"/>
      <c r="P60" s="285"/>
      <c r="Q60" s="286"/>
      <c r="R60" s="71"/>
    </row>
    <row r="61" spans="1:19" x14ac:dyDescent="0.3">
      <c r="A61" s="244" t="str">
        <f>('LOTE 01- PLANILHA MODELO'!B15)</f>
        <v>Instrumentador Cirúrgico</v>
      </c>
      <c r="B61" s="244"/>
      <c r="C61" s="244"/>
      <c r="D61" s="244"/>
      <c r="E61" s="244"/>
      <c r="F61" s="244"/>
      <c r="G61" s="150" t="s">
        <v>260</v>
      </c>
      <c r="H61" s="258">
        <f>('LOTE 01- PLANILHA MODELO'!A15)</f>
        <v>5</v>
      </c>
      <c r="I61" s="259"/>
      <c r="J61" s="259"/>
      <c r="K61" s="259"/>
      <c r="L61" s="259"/>
      <c r="M61" s="260"/>
      <c r="N61" s="284"/>
      <c r="O61" s="285"/>
      <c r="P61" s="285"/>
      <c r="Q61" s="286"/>
      <c r="R61" s="71"/>
    </row>
    <row r="62" spans="1:19" x14ac:dyDescent="0.3">
      <c r="A62" s="244" t="s">
        <v>14</v>
      </c>
      <c r="B62" s="244"/>
      <c r="C62" s="244"/>
      <c r="D62" s="244"/>
      <c r="E62" s="244"/>
      <c r="F62" s="244"/>
      <c r="G62" s="150" t="s">
        <v>260</v>
      </c>
      <c r="H62" s="258">
        <f>('LOTE 01- PLANILHA MODELO'!A16)</f>
        <v>25</v>
      </c>
      <c r="I62" s="259"/>
      <c r="J62" s="259"/>
      <c r="K62" s="259"/>
      <c r="L62" s="259"/>
      <c r="M62" s="260"/>
      <c r="N62" s="284"/>
      <c r="O62" s="285"/>
      <c r="P62" s="285"/>
      <c r="Q62" s="286"/>
      <c r="R62" s="71"/>
    </row>
    <row r="63" spans="1:19" x14ac:dyDescent="0.3">
      <c r="A63" s="244" t="str">
        <f>('LOTE 01- PLANILHA MODELO'!B17)</f>
        <v>Nutricionista</v>
      </c>
      <c r="B63" s="244"/>
      <c r="C63" s="244"/>
      <c r="D63" s="244"/>
      <c r="E63" s="244"/>
      <c r="F63" s="244"/>
      <c r="G63" s="150" t="s">
        <v>260</v>
      </c>
      <c r="H63" s="258">
        <f>('LOTE 01- PLANILHA MODELO'!A17)</f>
        <v>8</v>
      </c>
      <c r="I63" s="259"/>
      <c r="J63" s="259"/>
      <c r="K63" s="259"/>
      <c r="L63" s="259"/>
      <c r="M63" s="260"/>
      <c r="N63" s="284"/>
      <c r="O63" s="285"/>
      <c r="P63" s="285"/>
      <c r="Q63" s="286"/>
      <c r="R63" s="71"/>
    </row>
    <row r="64" spans="1:19" x14ac:dyDescent="0.3">
      <c r="A64" s="244" t="str">
        <f>('LOTE 01- PLANILHA MODELO'!B18)</f>
        <v>Técnico de Enfermagem - 12x36H</v>
      </c>
      <c r="B64" s="244"/>
      <c r="C64" s="244"/>
      <c r="D64" s="244"/>
      <c r="E64" s="244"/>
      <c r="F64" s="244"/>
      <c r="G64" s="150" t="s">
        <v>260</v>
      </c>
      <c r="H64" s="258">
        <f>('LOTE 01- PLANILHA MODELO'!A18)</f>
        <v>85</v>
      </c>
      <c r="I64" s="259"/>
      <c r="J64" s="259"/>
      <c r="K64" s="259"/>
      <c r="L64" s="259"/>
      <c r="M64" s="260"/>
      <c r="N64" s="284"/>
      <c r="O64" s="285"/>
      <c r="P64" s="285"/>
      <c r="Q64" s="286"/>
      <c r="R64" s="71"/>
    </row>
    <row r="65" spans="1:18" x14ac:dyDescent="0.3">
      <c r="A65" s="244" t="str">
        <f>('LOTE 01- PLANILHA MODELO'!B19)</f>
        <v>Técnico em Patologia Clínica - 12x36H</v>
      </c>
      <c r="B65" s="244"/>
      <c r="C65" s="244"/>
      <c r="D65" s="244"/>
      <c r="E65" s="244"/>
      <c r="F65" s="244"/>
      <c r="G65" s="150" t="s">
        <v>260</v>
      </c>
      <c r="H65" s="258">
        <f>('LOTE 01- PLANILHA MODELO'!A19)</f>
        <v>20</v>
      </c>
      <c r="I65" s="259"/>
      <c r="J65" s="259"/>
      <c r="K65" s="259"/>
      <c r="L65" s="259"/>
      <c r="M65" s="260"/>
      <c r="N65" s="284"/>
      <c r="O65" s="285"/>
      <c r="P65" s="285"/>
      <c r="Q65" s="286"/>
      <c r="R65" s="71"/>
    </row>
    <row r="66" spans="1:18" x14ac:dyDescent="0.3">
      <c r="A66" s="244" t="str">
        <f>('LOTE 01- PLANILHA MODELO'!B20)</f>
        <v>Técnico em Prótese Dentária</v>
      </c>
      <c r="B66" s="244"/>
      <c r="C66" s="244"/>
      <c r="D66" s="244"/>
      <c r="E66" s="244"/>
      <c r="F66" s="244"/>
      <c r="G66" s="150" t="s">
        <v>259</v>
      </c>
      <c r="H66" s="258">
        <f>('LOTE 01- PLANILHA MODELO'!A20)</f>
        <v>2</v>
      </c>
      <c r="I66" s="259"/>
      <c r="J66" s="259"/>
      <c r="K66" s="259"/>
      <c r="L66" s="259"/>
      <c r="M66" s="260"/>
      <c r="N66" s="284"/>
      <c r="O66" s="285"/>
      <c r="P66" s="285"/>
      <c r="Q66" s="286"/>
      <c r="R66" s="71"/>
    </row>
    <row r="67" spans="1:18" x14ac:dyDescent="0.3">
      <c r="A67" s="244" t="str">
        <f>('LOTE 01- PLANILHA MODELO'!B21)</f>
        <v>Técnico em Saúde Bucal</v>
      </c>
      <c r="B67" s="244"/>
      <c r="C67" s="244"/>
      <c r="D67" s="244"/>
      <c r="E67" s="244"/>
      <c r="F67" s="244"/>
      <c r="G67" s="150" t="s">
        <v>259</v>
      </c>
      <c r="H67" s="258">
        <f>('LOTE 01- PLANILHA MODELO'!A21)</f>
        <v>67</v>
      </c>
      <c r="I67" s="259"/>
      <c r="J67" s="259"/>
      <c r="K67" s="259"/>
      <c r="L67" s="259"/>
      <c r="M67" s="260"/>
      <c r="N67" s="284"/>
      <c r="O67" s="285"/>
      <c r="P67" s="285"/>
      <c r="Q67" s="286"/>
      <c r="R67" s="71"/>
    </row>
    <row r="68" spans="1:18" x14ac:dyDescent="0.3">
      <c r="A68" s="244" t="str">
        <f>('LOTE 01- PLANILHA MODELO'!B22)</f>
        <v>Tecnico de Radiologia</v>
      </c>
      <c r="B68" s="244"/>
      <c r="C68" s="244"/>
      <c r="D68" s="244"/>
      <c r="E68" s="244"/>
      <c r="F68" s="244"/>
      <c r="G68" s="150" t="s">
        <v>260</v>
      </c>
      <c r="H68" s="258">
        <f>('LOTE 01- PLANILHA MODELO'!A22)</f>
        <v>2</v>
      </c>
      <c r="I68" s="259"/>
      <c r="J68" s="259"/>
      <c r="K68" s="259"/>
      <c r="L68" s="259"/>
      <c r="M68" s="260"/>
      <c r="N68" s="284"/>
      <c r="O68" s="285"/>
      <c r="P68" s="285"/>
      <c r="Q68" s="286"/>
      <c r="R68" s="71"/>
    </row>
    <row r="69" spans="1:18" x14ac:dyDescent="0.3">
      <c r="A69" s="290" t="s">
        <v>123</v>
      </c>
      <c r="B69" s="290"/>
      <c r="C69" s="290"/>
      <c r="D69" s="290"/>
      <c r="E69" s="290"/>
      <c r="F69" s="290"/>
      <c r="G69" s="291"/>
      <c r="H69" s="292">
        <f>SUM(H56:M68)</f>
        <v>240</v>
      </c>
      <c r="I69" s="292"/>
      <c r="J69" s="292"/>
      <c r="K69" s="292"/>
      <c r="L69" s="292"/>
      <c r="M69" s="292"/>
      <c r="N69" s="287"/>
      <c r="O69" s="288"/>
      <c r="P69" s="288"/>
      <c r="Q69" s="289"/>
      <c r="R69" s="71"/>
    </row>
    <row r="70" spans="1:18" ht="43.2" x14ac:dyDescent="0.3">
      <c r="A70" s="247" t="s">
        <v>128</v>
      </c>
      <c r="B70" s="247"/>
      <c r="C70" s="247"/>
      <c r="D70" s="247"/>
      <c r="E70" s="247"/>
      <c r="F70" s="247"/>
      <c r="G70" s="247"/>
      <c r="H70" s="247" t="s">
        <v>129</v>
      </c>
      <c r="I70" s="247"/>
      <c r="J70" s="247"/>
      <c r="K70" s="247"/>
      <c r="L70" s="247"/>
      <c r="M70" s="248" t="s">
        <v>130</v>
      </c>
      <c r="N70" s="297"/>
      <c r="O70" s="99" t="s">
        <v>262</v>
      </c>
      <c r="P70" s="99" t="s">
        <v>131</v>
      </c>
      <c r="Q70" s="99" t="s">
        <v>132</v>
      </c>
      <c r="R70" s="71"/>
    </row>
    <row r="71" spans="1:18" x14ac:dyDescent="0.3">
      <c r="A71" s="268" t="s">
        <v>19</v>
      </c>
      <c r="B71" s="268"/>
      <c r="C71" s="268"/>
      <c r="D71" s="268"/>
      <c r="E71" s="268"/>
      <c r="F71" s="268"/>
      <c r="G71" s="268"/>
      <c r="H71" s="268"/>
      <c r="I71" s="268"/>
      <c r="J71" s="268"/>
      <c r="K71" s="268"/>
      <c r="L71" s="268"/>
      <c r="M71" s="268"/>
      <c r="N71" s="268"/>
      <c r="O71" s="268"/>
      <c r="P71" s="268"/>
      <c r="Q71" s="268"/>
      <c r="R71" s="71"/>
    </row>
    <row r="72" spans="1:18" x14ac:dyDescent="0.3">
      <c r="A72" s="269" t="s">
        <v>16</v>
      </c>
      <c r="B72" s="269"/>
      <c r="C72" s="270"/>
      <c r="D72" s="270"/>
      <c r="E72" s="270"/>
      <c r="F72" s="270"/>
      <c r="G72" s="270"/>
      <c r="H72" s="269" t="s">
        <v>16</v>
      </c>
      <c r="I72" s="269"/>
      <c r="J72" s="269"/>
      <c r="K72" s="269"/>
      <c r="L72" s="270"/>
      <c r="M72" s="299" t="s">
        <v>16</v>
      </c>
      <c r="N72" s="300"/>
      <c r="O72" s="132" t="s">
        <v>16</v>
      </c>
      <c r="P72" s="100" t="s">
        <v>282</v>
      </c>
      <c r="Q72" s="100" t="s">
        <v>133</v>
      </c>
      <c r="R72" s="71"/>
    </row>
    <row r="73" spans="1:18" x14ac:dyDescent="0.3">
      <c r="A73" s="306" t="s">
        <v>26</v>
      </c>
      <c r="B73" s="306"/>
      <c r="C73" s="306"/>
      <c r="D73" s="306"/>
      <c r="E73" s="306"/>
      <c r="F73" s="306"/>
      <c r="G73" s="306"/>
      <c r="H73" s="271" t="s">
        <v>134</v>
      </c>
      <c r="I73" s="271"/>
      <c r="J73" s="271"/>
      <c r="K73" s="271"/>
      <c r="L73" s="271"/>
      <c r="M73" s="298">
        <v>0.1</v>
      </c>
      <c r="N73" s="298"/>
      <c r="O73" s="113">
        <v>0</v>
      </c>
      <c r="P73" s="101">
        <f>($N$56*M73)</f>
        <v>141.20000000000002</v>
      </c>
      <c r="Q73" s="101">
        <f>(O73*P73)</f>
        <v>0</v>
      </c>
      <c r="R73" s="71"/>
    </row>
    <row r="74" spans="1:18" x14ac:dyDescent="0.3">
      <c r="A74" s="306" t="s">
        <v>28</v>
      </c>
      <c r="B74" s="306"/>
      <c r="C74" s="306"/>
      <c r="D74" s="306"/>
      <c r="E74" s="306"/>
      <c r="F74" s="306"/>
      <c r="G74" s="306"/>
      <c r="H74" s="271" t="s">
        <v>135</v>
      </c>
      <c r="I74" s="271"/>
      <c r="J74" s="271"/>
      <c r="K74" s="271"/>
      <c r="L74" s="271"/>
      <c r="M74" s="298">
        <v>0.2</v>
      </c>
      <c r="N74" s="298"/>
      <c r="O74" s="113">
        <f>(H57+H58+H66+H67)</f>
        <v>81</v>
      </c>
      <c r="P74" s="101">
        <f t="shared" ref="P74:P75" si="19">($N$56*M74)</f>
        <v>282.40000000000003</v>
      </c>
      <c r="Q74" s="101">
        <f t="shared" ref="Q74:Q75" si="20">(O74*P74)</f>
        <v>22874.400000000001</v>
      </c>
      <c r="R74" s="71"/>
    </row>
    <row r="75" spans="1:18" x14ac:dyDescent="0.3">
      <c r="A75" s="306" t="s">
        <v>29</v>
      </c>
      <c r="B75" s="306"/>
      <c r="C75" s="306"/>
      <c r="D75" s="306"/>
      <c r="E75" s="306"/>
      <c r="F75" s="306"/>
      <c r="G75" s="306"/>
      <c r="H75" s="271" t="s">
        <v>136</v>
      </c>
      <c r="I75" s="271"/>
      <c r="J75" s="271"/>
      <c r="K75" s="271"/>
      <c r="L75" s="271"/>
      <c r="M75" s="298">
        <v>0.4</v>
      </c>
      <c r="N75" s="298"/>
      <c r="O75" s="113">
        <f>(H56+H59+H60+H61+H62+H63+H64+H65+H68)</f>
        <v>159</v>
      </c>
      <c r="P75" s="101">
        <f t="shared" si="19"/>
        <v>564.80000000000007</v>
      </c>
      <c r="Q75" s="101">
        <f t="shared" si="20"/>
        <v>89803.200000000012</v>
      </c>
      <c r="R75" s="149"/>
    </row>
    <row r="76" spans="1:18" x14ac:dyDescent="0.3">
      <c r="A76" s="296" t="s">
        <v>123</v>
      </c>
      <c r="B76" s="296"/>
      <c r="C76" s="296"/>
      <c r="D76" s="296"/>
      <c r="E76" s="296"/>
      <c r="F76" s="296"/>
      <c r="G76" s="296"/>
      <c r="H76" s="296"/>
      <c r="I76" s="296"/>
      <c r="J76" s="296"/>
      <c r="K76" s="296"/>
      <c r="L76" s="296"/>
      <c r="M76" s="296"/>
      <c r="N76" s="296"/>
      <c r="O76" s="152"/>
      <c r="P76" s="153" t="s">
        <v>16</v>
      </c>
      <c r="Q76" s="154">
        <f>SUM(Q73:Q75)</f>
        <v>112677.6</v>
      </c>
      <c r="R76" s="149"/>
    </row>
    <row r="77" spans="1:18" x14ac:dyDescent="0.3">
      <c r="A77" s="261" t="s">
        <v>271</v>
      </c>
      <c r="B77" s="262"/>
      <c r="C77" s="262"/>
      <c r="D77" s="262"/>
      <c r="E77" s="262"/>
      <c r="F77" s="262"/>
      <c r="G77" s="262"/>
      <c r="H77" s="262"/>
      <c r="I77" s="262"/>
      <c r="J77" s="262"/>
      <c r="K77" s="262"/>
      <c r="L77" s="262"/>
      <c r="M77" s="262"/>
      <c r="N77" s="262"/>
      <c r="O77" s="262"/>
      <c r="P77" s="262"/>
      <c r="Q77" s="263"/>
      <c r="R77" s="71"/>
    </row>
    <row r="78" spans="1:18" x14ac:dyDescent="0.3">
      <c r="A78" s="315"/>
      <c r="B78" s="315"/>
      <c r="C78" s="315"/>
      <c r="D78" s="315"/>
      <c r="E78" s="315"/>
      <c r="F78" s="315"/>
      <c r="G78" s="315"/>
      <c r="H78" s="315"/>
      <c r="I78" s="315"/>
      <c r="J78" s="315"/>
      <c r="K78" s="315"/>
      <c r="L78" s="315"/>
      <c r="M78" s="315"/>
      <c r="N78" s="315"/>
      <c r="O78" s="315"/>
      <c r="P78" s="315"/>
      <c r="Q78" s="315"/>
      <c r="R78" s="71"/>
    </row>
    <row r="79" spans="1:18" x14ac:dyDescent="0.3">
      <c r="A79" s="305" t="s">
        <v>166</v>
      </c>
      <c r="B79" s="305"/>
      <c r="C79" s="305"/>
      <c r="D79" s="305"/>
      <c r="E79" s="305"/>
      <c r="F79" s="305"/>
      <c r="G79" s="305"/>
      <c r="H79" s="305"/>
      <c r="I79" s="305"/>
      <c r="J79" s="305"/>
      <c r="K79" s="305"/>
      <c r="L79" s="305"/>
      <c r="M79" s="305"/>
      <c r="N79" s="305"/>
      <c r="O79" s="305"/>
      <c r="P79" s="305"/>
      <c r="Q79" s="320"/>
    </row>
    <row r="80" spans="1:18" x14ac:dyDescent="0.3">
      <c r="A80" s="321" t="s">
        <v>116</v>
      </c>
      <c r="B80" s="322"/>
      <c r="C80" s="322"/>
      <c r="D80" s="322"/>
      <c r="E80" s="322"/>
      <c r="F80" s="322"/>
      <c r="G80" s="322"/>
      <c r="H80" s="323"/>
      <c r="I80" s="323"/>
      <c r="J80" s="323"/>
      <c r="K80" s="323"/>
      <c r="L80" s="323"/>
      <c r="M80" s="324"/>
      <c r="N80" s="125" t="s">
        <v>117</v>
      </c>
      <c r="O80" s="155" t="s">
        <v>116</v>
      </c>
      <c r="P80" s="128" t="s">
        <v>117</v>
      </c>
      <c r="Q80" s="102" t="s">
        <v>116</v>
      </c>
    </row>
    <row r="81" spans="1:17" ht="62.25" customHeight="1" x14ac:dyDescent="0.3">
      <c r="A81" s="325" t="s">
        <v>118</v>
      </c>
      <c r="B81" s="325"/>
      <c r="C81" s="325"/>
      <c r="D81" s="325"/>
      <c r="E81" s="325"/>
      <c r="F81" s="325"/>
      <c r="G81" s="325"/>
      <c r="H81" s="326" t="s">
        <v>119</v>
      </c>
      <c r="I81" s="327"/>
      <c r="J81" s="327"/>
      <c r="K81" s="327"/>
      <c r="L81" s="328"/>
      <c r="M81" s="103" t="s">
        <v>167</v>
      </c>
      <c r="N81" s="104" t="s">
        <v>168</v>
      </c>
      <c r="O81" s="104" t="s">
        <v>169</v>
      </c>
      <c r="P81" s="104" t="s">
        <v>209</v>
      </c>
      <c r="Q81" s="105" t="s">
        <v>235</v>
      </c>
    </row>
    <row r="82" spans="1:17" x14ac:dyDescent="0.3">
      <c r="A82" s="319" t="s">
        <v>19</v>
      </c>
      <c r="B82" s="319"/>
      <c r="C82" s="319"/>
      <c r="D82" s="319"/>
      <c r="E82" s="319"/>
      <c r="F82" s="319"/>
      <c r="G82" s="319"/>
      <c r="H82" s="319"/>
      <c r="I82" s="319"/>
      <c r="J82" s="319"/>
      <c r="K82" s="319"/>
      <c r="L82" s="319"/>
      <c r="M82" s="319"/>
      <c r="N82" s="319"/>
      <c r="O82" s="319"/>
      <c r="P82" s="319"/>
      <c r="Q82" s="319"/>
    </row>
    <row r="83" spans="1:17" x14ac:dyDescent="0.3">
      <c r="A83" s="264" t="s">
        <v>16</v>
      </c>
      <c r="B83" s="265"/>
      <c r="C83" s="265"/>
      <c r="D83" s="265"/>
      <c r="E83" s="265"/>
      <c r="F83" s="265"/>
      <c r="G83" s="266"/>
      <c r="H83" s="264" t="s">
        <v>16</v>
      </c>
      <c r="I83" s="265"/>
      <c r="J83" s="265"/>
      <c r="K83" s="265"/>
      <c r="L83" s="266"/>
      <c r="M83" s="106" t="s">
        <v>16</v>
      </c>
      <c r="N83" s="107" t="s">
        <v>16</v>
      </c>
      <c r="O83" s="106" t="s">
        <v>170</v>
      </c>
      <c r="P83" s="107" t="s">
        <v>16</v>
      </c>
      <c r="Q83" s="107" t="s">
        <v>210</v>
      </c>
    </row>
    <row r="84" spans="1:17" x14ac:dyDescent="0.3">
      <c r="A84" s="249" t="str">
        <f>('LOTE 01- PLANILHA MODELO'!B7)</f>
        <v>Assistente Administrativo I</v>
      </c>
      <c r="B84" s="250"/>
      <c r="C84" s="250"/>
      <c r="D84" s="250"/>
      <c r="E84" s="250"/>
      <c r="F84" s="250"/>
      <c r="G84" s="251"/>
      <c r="H84" s="252">
        <f>('LOTE 01- PLANILHA MODELO'!A7)</f>
        <v>3</v>
      </c>
      <c r="I84" s="253"/>
      <c r="J84" s="253"/>
      <c r="K84" s="253"/>
      <c r="L84" s="254"/>
      <c r="M84" s="108">
        <f>('LOTE 01- PLANILHA MODELO'!E7)</f>
        <v>2247.23</v>
      </c>
      <c r="N84" s="129">
        <v>0.3</v>
      </c>
      <c r="O84" s="109">
        <f t="shared" ref="O84:O99" si="21">ROUND((M84*N84),2)</f>
        <v>674.17</v>
      </c>
      <c r="P84" s="131">
        <v>0</v>
      </c>
      <c r="Q84" s="110">
        <f>ROUND((O84*P84),2)</f>
        <v>0</v>
      </c>
    </row>
    <row r="85" spans="1:17" x14ac:dyDescent="0.3">
      <c r="A85" s="249" t="str">
        <f>('LOTE 01- PLANILHA MODELO'!B8)</f>
        <v>Auxiliar de Farmácia - 40H</v>
      </c>
      <c r="B85" s="250"/>
      <c r="C85" s="250"/>
      <c r="D85" s="250"/>
      <c r="E85" s="250"/>
      <c r="F85" s="250"/>
      <c r="G85" s="251"/>
      <c r="H85" s="252">
        <f>('LOTE 01- PLANILHA MODELO'!A8)</f>
        <v>11</v>
      </c>
      <c r="I85" s="253"/>
      <c r="J85" s="253"/>
      <c r="K85" s="253"/>
      <c r="L85" s="254"/>
      <c r="M85" s="108">
        <f>('LOTE 01- PLANILHA MODELO'!E8)</f>
        <v>1930.87</v>
      </c>
      <c r="N85" s="130">
        <v>0.3</v>
      </c>
      <c r="O85" s="109">
        <f t="shared" si="21"/>
        <v>579.26</v>
      </c>
      <c r="P85" s="131">
        <v>0</v>
      </c>
      <c r="Q85" s="110">
        <f t="shared" ref="Q85:Q99" si="22">ROUND((O85*P85),2)</f>
        <v>0</v>
      </c>
    </row>
    <row r="86" spans="1:17" x14ac:dyDescent="0.3">
      <c r="A86" s="249" t="str">
        <f>('LOTE 01- PLANILHA MODELO'!B9)</f>
        <v>Auxiliar de Farmácia - 12x36H</v>
      </c>
      <c r="B86" s="250"/>
      <c r="C86" s="250"/>
      <c r="D86" s="250"/>
      <c r="E86" s="250"/>
      <c r="F86" s="250"/>
      <c r="G86" s="251"/>
      <c r="H86" s="252">
        <f>('LOTE 01- PLANILHA MODELO'!A9)</f>
        <v>19</v>
      </c>
      <c r="I86" s="253"/>
      <c r="J86" s="253"/>
      <c r="K86" s="253"/>
      <c r="L86" s="254"/>
      <c r="M86" s="108">
        <f>('LOTE 01- PLANILHA MODELO'!E9)</f>
        <v>1930.87</v>
      </c>
      <c r="N86" s="130">
        <v>0.3</v>
      </c>
      <c r="O86" s="109">
        <f t="shared" si="21"/>
        <v>579.26</v>
      </c>
      <c r="P86" s="131">
        <v>0</v>
      </c>
      <c r="Q86" s="110">
        <f t="shared" si="22"/>
        <v>0</v>
      </c>
    </row>
    <row r="87" spans="1:17" x14ac:dyDescent="0.3">
      <c r="A87" s="249" t="str">
        <f>('LOTE 01- PLANILHA MODELO'!B10)</f>
        <v>Enfermeiro</v>
      </c>
      <c r="B87" s="250"/>
      <c r="C87" s="250"/>
      <c r="D87" s="250"/>
      <c r="E87" s="250"/>
      <c r="F87" s="250"/>
      <c r="G87" s="251"/>
      <c r="H87" s="252">
        <f>('LOTE 01- PLANILHA MODELO'!A10)</f>
        <v>7</v>
      </c>
      <c r="I87" s="253"/>
      <c r="J87" s="253"/>
      <c r="K87" s="253"/>
      <c r="L87" s="254"/>
      <c r="M87" s="108">
        <f>('LOTE 01- PLANILHA MODELO'!E10)</f>
        <v>4255.37</v>
      </c>
      <c r="N87" s="130">
        <v>0.3</v>
      </c>
      <c r="O87" s="109">
        <f t="shared" si="21"/>
        <v>1276.6099999999999</v>
      </c>
      <c r="P87" s="131">
        <v>0</v>
      </c>
      <c r="Q87" s="110">
        <f t="shared" si="22"/>
        <v>0</v>
      </c>
    </row>
    <row r="88" spans="1:17" x14ac:dyDescent="0.3">
      <c r="A88" s="249" t="str">
        <f>('LOTE 01- PLANILHA MODELO'!B11)</f>
        <v>Farmacêutico Bioquímico ou Generalista (área de atuação: Análises Clínicas ou Biomédico)</v>
      </c>
      <c r="B88" s="250"/>
      <c r="C88" s="250"/>
      <c r="D88" s="250"/>
      <c r="E88" s="250"/>
      <c r="F88" s="250"/>
      <c r="G88" s="251"/>
      <c r="H88" s="252">
        <f>('LOTE 01- PLANILHA MODELO'!A11)</f>
        <v>7</v>
      </c>
      <c r="I88" s="253"/>
      <c r="J88" s="253"/>
      <c r="K88" s="253"/>
      <c r="L88" s="254"/>
      <c r="M88" s="108">
        <f>('LOTE 01- PLANILHA MODELO'!E11)</f>
        <v>4042.6</v>
      </c>
      <c r="N88" s="130">
        <v>0.3</v>
      </c>
      <c r="O88" s="109">
        <f t="shared" si="21"/>
        <v>1212.78</v>
      </c>
      <c r="P88" s="131">
        <v>0</v>
      </c>
      <c r="Q88" s="110">
        <f t="shared" si="22"/>
        <v>0</v>
      </c>
    </row>
    <row r="89" spans="1:17" x14ac:dyDescent="0.3">
      <c r="A89" s="249" t="str">
        <f>('LOTE 01- PLANILHA MODELO'!B12)</f>
        <v>Farmacêutico Generalista (área de atuação: Farmácia Hospitalar)</v>
      </c>
      <c r="B89" s="250"/>
      <c r="C89" s="250"/>
      <c r="D89" s="250"/>
      <c r="E89" s="250"/>
      <c r="F89" s="250"/>
      <c r="G89" s="251"/>
      <c r="H89" s="252">
        <f>('LOTE 01- PLANILHA MODELO'!A12)</f>
        <v>5</v>
      </c>
      <c r="I89" s="253"/>
      <c r="J89" s="253"/>
      <c r="K89" s="253"/>
      <c r="L89" s="254"/>
      <c r="M89" s="108">
        <f>('LOTE 01- PLANILHA MODELO'!E12)</f>
        <v>4042.6</v>
      </c>
      <c r="N89" s="130">
        <v>0.3</v>
      </c>
      <c r="O89" s="109">
        <f t="shared" si="21"/>
        <v>1212.78</v>
      </c>
      <c r="P89" s="131">
        <v>0</v>
      </c>
      <c r="Q89" s="110">
        <f t="shared" si="22"/>
        <v>0</v>
      </c>
    </row>
    <row r="90" spans="1:17" x14ac:dyDescent="0.3">
      <c r="A90" s="249" t="str">
        <f>('LOTE 01- PLANILHA MODELO'!B13)</f>
        <v>Fisioterapeuta Respiratório</v>
      </c>
      <c r="B90" s="250"/>
      <c r="C90" s="250"/>
      <c r="D90" s="250"/>
      <c r="E90" s="250"/>
      <c r="F90" s="250"/>
      <c r="G90" s="251"/>
      <c r="H90" s="252">
        <f>('LOTE 01- PLANILHA MODELO'!A13)</f>
        <v>4</v>
      </c>
      <c r="I90" s="253"/>
      <c r="J90" s="253"/>
      <c r="K90" s="253"/>
      <c r="L90" s="254"/>
      <c r="M90" s="108">
        <f>('LOTE 01- PLANILHA MODELO'!E13)</f>
        <v>4042.6</v>
      </c>
      <c r="N90" s="130">
        <v>0.3</v>
      </c>
      <c r="O90" s="109">
        <f t="shared" si="21"/>
        <v>1212.78</v>
      </c>
      <c r="P90" s="131">
        <v>0</v>
      </c>
      <c r="Q90" s="110">
        <f t="shared" si="22"/>
        <v>0</v>
      </c>
    </row>
    <row r="91" spans="1:17" x14ac:dyDescent="0.3">
      <c r="A91" s="249" t="str">
        <f>('LOTE 01- PLANILHA MODELO'!B14)</f>
        <v>Fonoaudiologo</v>
      </c>
      <c r="B91" s="250"/>
      <c r="C91" s="250"/>
      <c r="D91" s="250"/>
      <c r="E91" s="250"/>
      <c r="F91" s="250"/>
      <c r="G91" s="251"/>
      <c r="H91" s="252">
        <f>('LOTE 01- PLANILHA MODELO'!A14)</f>
        <v>3</v>
      </c>
      <c r="I91" s="253"/>
      <c r="J91" s="253"/>
      <c r="K91" s="253"/>
      <c r="L91" s="254"/>
      <c r="M91" s="108">
        <f>('LOTE 01- PLANILHA MODELO'!E14)</f>
        <v>3369</v>
      </c>
      <c r="N91" s="130">
        <v>0.3</v>
      </c>
      <c r="O91" s="109">
        <f t="shared" si="21"/>
        <v>1010.7</v>
      </c>
      <c r="P91" s="131">
        <v>0</v>
      </c>
      <c r="Q91" s="110">
        <f t="shared" si="22"/>
        <v>0</v>
      </c>
    </row>
    <row r="92" spans="1:17" x14ac:dyDescent="0.3">
      <c r="A92" s="249" t="str">
        <f>('LOTE 01- PLANILHA MODELO'!B15)</f>
        <v>Instrumentador Cirúrgico</v>
      </c>
      <c r="B92" s="250"/>
      <c r="C92" s="250"/>
      <c r="D92" s="250"/>
      <c r="E92" s="250"/>
      <c r="F92" s="250"/>
      <c r="G92" s="251"/>
      <c r="H92" s="252">
        <f>('LOTE 01- PLANILHA MODELO'!A15)</f>
        <v>5</v>
      </c>
      <c r="I92" s="253"/>
      <c r="J92" s="253"/>
      <c r="K92" s="253"/>
      <c r="L92" s="254"/>
      <c r="M92" s="108">
        <f>('LOTE 01- PLANILHA MODELO'!E15)</f>
        <v>1930.87</v>
      </c>
      <c r="N92" s="130">
        <v>0.3</v>
      </c>
      <c r="O92" s="109">
        <f t="shared" si="21"/>
        <v>579.26</v>
      </c>
      <c r="P92" s="131">
        <v>0</v>
      </c>
      <c r="Q92" s="110">
        <f t="shared" si="22"/>
        <v>0</v>
      </c>
    </row>
    <row r="93" spans="1:17" x14ac:dyDescent="0.3">
      <c r="A93" s="249" t="str">
        <f>('LOTE 01- PLANILHA MODELO'!B16)</f>
        <v>Médico Especialista</v>
      </c>
      <c r="B93" s="250"/>
      <c r="C93" s="250"/>
      <c r="D93" s="250"/>
      <c r="E93" s="250"/>
      <c r="F93" s="250"/>
      <c r="G93" s="251"/>
      <c r="H93" s="252">
        <f>('LOTE 01- PLANILHA MODELO'!A16)</f>
        <v>25</v>
      </c>
      <c r="I93" s="253"/>
      <c r="J93" s="253"/>
      <c r="K93" s="253"/>
      <c r="L93" s="254"/>
      <c r="M93" s="108">
        <f>('LOTE 01- PLANILHA MODELO'!E16)</f>
        <v>9361.81</v>
      </c>
      <c r="N93" s="130">
        <v>0.3</v>
      </c>
      <c r="O93" s="109">
        <f t="shared" si="21"/>
        <v>2808.54</v>
      </c>
      <c r="P93" s="131">
        <v>0</v>
      </c>
      <c r="Q93" s="110">
        <f t="shared" si="22"/>
        <v>0</v>
      </c>
    </row>
    <row r="94" spans="1:17" x14ac:dyDescent="0.3">
      <c r="A94" s="249" t="str">
        <f>('LOTE 01- PLANILHA MODELO'!B17)</f>
        <v>Nutricionista</v>
      </c>
      <c r="B94" s="250"/>
      <c r="C94" s="250"/>
      <c r="D94" s="250"/>
      <c r="E94" s="250"/>
      <c r="F94" s="250"/>
      <c r="G94" s="251"/>
      <c r="H94" s="252">
        <f>('LOTE 01- PLANILHA MODELO'!A17)</f>
        <v>8</v>
      </c>
      <c r="I94" s="253"/>
      <c r="J94" s="253"/>
      <c r="K94" s="253"/>
      <c r="L94" s="254"/>
      <c r="M94" s="108">
        <f>('LOTE 01- PLANILHA MODELO'!E17)</f>
        <v>4042.6</v>
      </c>
      <c r="N94" s="130">
        <v>0.3</v>
      </c>
      <c r="O94" s="109">
        <f t="shared" si="21"/>
        <v>1212.78</v>
      </c>
      <c r="P94" s="131">
        <v>0</v>
      </c>
      <c r="Q94" s="110">
        <f t="shared" si="22"/>
        <v>0</v>
      </c>
    </row>
    <row r="95" spans="1:17" x14ac:dyDescent="0.3">
      <c r="A95" s="249" t="str">
        <f>('LOTE 01- PLANILHA MODELO'!B18)</f>
        <v>Técnico de Enfermagem - 12x36H</v>
      </c>
      <c r="B95" s="250"/>
      <c r="C95" s="250"/>
      <c r="D95" s="250"/>
      <c r="E95" s="250"/>
      <c r="F95" s="250"/>
      <c r="G95" s="251"/>
      <c r="H95" s="252">
        <f>('LOTE 01- PLANILHA MODELO'!A18)</f>
        <v>85</v>
      </c>
      <c r="I95" s="253"/>
      <c r="J95" s="253"/>
      <c r="K95" s="253"/>
      <c r="L95" s="254"/>
      <c r="M95" s="108">
        <f>('LOTE 01- PLANILHA MODELO'!E18)</f>
        <v>3325</v>
      </c>
      <c r="N95" s="130">
        <v>0.3</v>
      </c>
      <c r="O95" s="109">
        <f t="shared" si="21"/>
        <v>997.5</v>
      </c>
      <c r="P95" s="131">
        <v>0</v>
      </c>
      <c r="Q95" s="110">
        <f t="shared" si="22"/>
        <v>0</v>
      </c>
    </row>
    <row r="96" spans="1:17" x14ac:dyDescent="0.3">
      <c r="A96" s="249" t="str">
        <f>('LOTE 01- PLANILHA MODELO'!B19)</f>
        <v>Técnico em Patologia Clínica - 12x36H</v>
      </c>
      <c r="B96" s="250"/>
      <c r="C96" s="250"/>
      <c r="D96" s="250"/>
      <c r="E96" s="250"/>
      <c r="F96" s="250"/>
      <c r="G96" s="251"/>
      <c r="H96" s="252">
        <f>('LOTE 01- PLANILHA MODELO'!A19)</f>
        <v>20</v>
      </c>
      <c r="I96" s="253"/>
      <c r="J96" s="253"/>
      <c r="K96" s="253"/>
      <c r="L96" s="254"/>
      <c r="M96" s="108">
        <f>('LOTE 01- PLANILHA MODELO'!E19)</f>
        <v>1930.87</v>
      </c>
      <c r="N96" s="130">
        <v>0.3</v>
      </c>
      <c r="O96" s="109">
        <f t="shared" si="21"/>
        <v>579.26</v>
      </c>
      <c r="P96" s="131">
        <v>0</v>
      </c>
      <c r="Q96" s="110">
        <f t="shared" si="22"/>
        <v>0</v>
      </c>
    </row>
    <row r="97" spans="1:17" x14ac:dyDescent="0.3">
      <c r="A97" s="249" t="str">
        <f>('LOTE 01- PLANILHA MODELO'!B20)</f>
        <v>Técnico em Prótese Dentária</v>
      </c>
      <c r="B97" s="250"/>
      <c r="C97" s="250"/>
      <c r="D97" s="250"/>
      <c r="E97" s="250"/>
      <c r="F97" s="250"/>
      <c r="G97" s="251"/>
      <c r="H97" s="252">
        <f>('LOTE 01- PLANILHA MODELO'!A20)</f>
        <v>2</v>
      </c>
      <c r="I97" s="253"/>
      <c r="J97" s="253"/>
      <c r="K97" s="253"/>
      <c r="L97" s="254"/>
      <c r="M97" s="108">
        <f>('LOTE 01- PLANILHA MODELO'!E20)</f>
        <v>1930.87</v>
      </c>
      <c r="N97" s="130">
        <v>0.3</v>
      </c>
      <c r="O97" s="109">
        <f t="shared" si="21"/>
        <v>579.26</v>
      </c>
      <c r="P97" s="131">
        <v>0</v>
      </c>
      <c r="Q97" s="110">
        <f t="shared" si="22"/>
        <v>0</v>
      </c>
    </row>
    <row r="98" spans="1:17" x14ac:dyDescent="0.3">
      <c r="A98" s="249" t="str">
        <f>('LOTE 01- PLANILHA MODELO'!B21)</f>
        <v>Técnico em Saúde Bucal</v>
      </c>
      <c r="B98" s="250"/>
      <c r="C98" s="250"/>
      <c r="D98" s="250"/>
      <c r="E98" s="250"/>
      <c r="F98" s="250"/>
      <c r="G98" s="251"/>
      <c r="H98" s="252">
        <f>('LOTE 01- PLANILHA MODELO'!A21)</f>
        <v>67</v>
      </c>
      <c r="I98" s="253"/>
      <c r="J98" s="253"/>
      <c r="K98" s="253"/>
      <c r="L98" s="254"/>
      <c r="M98" s="108">
        <f>('LOTE 01- PLANILHA MODELO'!E21)</f>
        <v>1930.87</v>
      </c>
      <c r="N98" s="130">
        <v>0.3</v>
      </c>
      <c r="O98" s="109">
        <f t="shared" si="21"/>
        <v>579.26</v>
      </c>
      <c r="P98" s="131">
        <v>0</v>
      </c>
      <c r="Q98" s="110">
        <f t="shared" si="22"/>
        <v>0</v>
      </c>
    </row>
    <row r="99" spans="1:17" x14ac:dyDescent="0.3">
      <c r="A99" s="249" t="str">
        <f>('LOTE 01- PLANILHA MODELO'!B22)</f>
        <v>Tecnico de Radiologia</v>
      </c>
      <c r="B99" s="250"/>
      <c r="C99" s="250"/>
      <c r="D99" s="250"/>
      <c r="E99" s="250"/>
      <c r="F99" s="250"/>
      <c r="G99" s="251"/>
      <c r="H99" s="252">
        <f>('LOTE 01- PLANILHA MODELO'!A22)</f>
        <v>2</v>
      </c>
      <c r="I99" s="253"/>
      <c r="J99" s="253"/>
      <c r="K99" s="253"/>
      <c r="L99" s="254"/>
      <c r="M99" s="108">
        <f>('LOTE 01- PLANILHA MODELO'!E22)</f>
        <v>2192.16</v>
      </c>
      <c r="N99" s="130">
        <v>0.3</v>
      </c>
      <c r="O99" s="109">
        <f t="shared" si="21"/>
        <v>657.65</v>
      </c>
      <c r="P99" s="131">
        <v>0</v>
      </c>
      <c r="Q99" s="110">
        <f t="shared" si="22"/>
        <v>0</v>
      </c>
    </row>
    <row r="100" spans="1:17" x14ac:dyDescent="0.3">
      <c r="A100" s="316" t="s">
        <v>123</v>
      </c>
      <c r="B100" s="317"/>
      <c r="C100" s="317"/>
      <c r="D100" s="317"/>
      <c r="E100" s="317"/>
      <c r="F100" s="317"/>
      <c r="G100" s="317"/>
      <c r="H100" s="317"/>
      <c r="I100" s="317"/>
      <c r="J100" s="317"/>
      <c r="K100" s="317"/>
      <c r="L100" s="317"/>
      <c r="M100" s="317"/>
      <c r="N100" s="317"/>
      <c r="O100" s="318"/>
      <c r="P100" s="133">
        <f>ROUND(SUM(P84:P99),2)</f>
        <v>0</v>
      </c>
      <c r="Q100" s="134">
        <f>SUM(Q84:Q99)</f>
        <v>0</v>
      </c>
    </row>
    <row r="101" spans="1:17" x14ac:dyDescent="0.3">
      <c r="A101" s="319" t="s">
        <v>19</v>
      </c>
      <c r="B101" s="319"/>
      <c r="C101" s="319"/>
      <c r="D101" s="319"/>
      <c r="E101" s="319"/>
      <c r="F101" s="319"/>
      <c r="G101" s="319"/>
      <c r="H101" s="319"/>
      <c r="I101" s="319"/>
      <c r="J101" s="319"/>
      <c r="K101" s="319"/>
      <c r="L101" s="319"/>
      <c r="M101" s="319"/>
      <c r="N101" s="319"/>
      <c r="O101" s="319"/>
      <c r="P101" s="319"/>
      <c r="Q101" s="319"/>
    </row>
    <row r="102" spans="1:17" x14ac:dyDescent="0.3">
      <c r="A102" s="264" t="s">
        <v>236</v>
      </c>
      <c r="B102" s="265"/>
      <c r="C102" s="265"/>
      <c r="D102" s="265"/>
      <c r="E102" s="265"/>
      <c r="F102" s="265"/>
      <c r="G102" s="265"/>
      <c r="H102" s="265"/>
      <c r="I102" s="265"/>
      <c r="J102" s="265"/>
      <c r="K102" s="265"/>
      <c r="L102" s="265"/>
      <c r="M102" s="265"/>
      <c r="N102" s="265"/>
      <c r="O102" s="265"/>
      <c r="P102" s="266"/>
      <c r="Q102" s="106" t="s">
        <v>237</v>
      </c>
    </row>
    <row r="103" spans="1:17" x14ac:dyDescent="0.3">
      <c r="A103" s="329" t="s">
        <v>124</v>
      </c>
      <c r="B103" s="330"/>
      <c r="C103" s="330"/>
      <c r="D103" s="330"/>
      <c r="E103" s="330"/>
      <c r="F103" s="330"/>
      <c r="G103" s="330"/>
      <c r="H103" s="330"/>
      <c r="I103" s="330"/>
      <c r="J103" s="330"/>
      <c r="K103" s="330"/>
      <c r="L103" s="330"/>
      <c r="M103" s="330"/>
      <c r="N103" s="330"/>
      <c r="O103" s="330"/>
      <c r="P103" s="331"/>
      <c r="Q103" s="157">
        <v>0</v>
      </c>
    </row>
    <row r="104" spans="1:17" ht="32.25" customHeight="1" x14ac:dyDescent="0.3">
      <c r="A104" s="314" t="s">
        <v>175</v>
      </c>
      <c r="B104" s="314"/>
      <c r="C104" s="314"/>
      <c r="D104" s="314"/>
      <c r="E104" s="314"/>
      <c r="F104" s="314"/>
      <c r="G104" s="314"/>
      <c r="H104" s="314"/>
      <c r="I104" s="314"/>
      <c r="J104" s="314"/>
      <c r="K104" s="314"/>
      <c r="L104" s="314"/>
      <c r="M104" s="314"/>
      <c r="N104" s="314"/>
      <c r="O104" s="314"/>
      <c r="P104" s="314"/>
      <c r="Q104" s="314"/>
    </row>
  </sheetData>
  <sheetProtection algorithmName="SHA-512" hashValue="7lh5j6erazxYH29+B/LMZHtergGsbJPCLhdUIGePYzaUlWUuJOD5/tPW3VJaxZbydvDzUlnRY+KWanpBj5TBRQ==" saltValue="wIqFyYcGXUrIdfAXqDbjGA==" spinCount="100000" sheet="1" objects="1" scenarios="1"/>
  <mergeCells count="117">
    <mergeCell ref="A104:Q104"/>
    <mergeCell ref="A78:Q78"/>
    <mergeCell ref="A100:O100"/>
    <mergeCell ref="A101:Q101"/>
    <mergeCell ref="A82:Q82"/>
    <mergeCell ref="A79:Q79"/>
    <mergeCell ref="A80:M80"/>
    <mergeCell ref="H83:L83"/>
    <mergeCell ref="H84:L84"/>
    <mergeCell ref="A81:G81"/>
    <mergeCell ref="H81:L81"/>
    <mergeCell ref="A84:G84"/>
    <mergeCell ref="A89:G89"/>
    <mergeCell ref="A90:G90"/>
    <mergeCell ref="A91:G91"/>
    <mergeCell ref="A97:G97"/>
    <mergeCell ref="A98:G98"/>
    <mergeCell ref="A99:G99"/>
    <mergeCell ref="A94:G94"/>
    <mergeCell ref="A95:G95"/>
    <mergeCell ref="A102:P102"/>
    <mergeCell ref="A103:P103"/>
    <mergeCell ref="H97:L97"/>
    <mergeCell ref="H98:L98"/>
    <mergeCell ref="H99:L99"/>
    <mergeCell ref="A62:F62"/>
    <mergeCell ref="A63:F63"/>
    <mergeCell ref="A64:F64"/>
    <mergeCell ref="A65:F65"/>
    <mergeCell ref="A66:F66"/>
    <mergeCell ref="A67:F67"/>
    <mergeCell ref="A70:G70"/>
    <mergeCell ref="H70:L70"/>
    <mergeCell ref="A73:G73"/>
    <mergeCell ref="H73:L73"/>
    <mergeCell ref="A74:G74"/>
    <mergeCell ref="H74:L74"/>
    <mergeCell ref="A92:G92"/>
    <mergeCell ref="A93:G93"/>
    <mergeCell ref="H87:L87"/>
    <mergeCell ref="H88:L88"/>
    <mergeCell ref="A85:G85"/>
    <mergeCell ref="H85:L85"/>
    <mergeCell ref="A87:G87"/>
    <mergeCell ref="A88:G88"/>
    <mergeCell ref="H72:L72"/>
    <mergeCell ref="A86:G86"/>
    <mergeCell ref="H86:L86"/>
    <mergeCell ref="A2:Q2"/>
    <mergeCell ref="A76:N76"/>
    <mergeCell ref="M70:N70"/>
    <mergeCell ref="M73:N73"/>
    <mergeCell ref="M74:N74"/>
    <mergeCell ref="M75:N75"/>
    <mergeCell ref="M72:N72"/>
    <mergeCell ref="N54:Q54"/>
    <mergeCell ref="A55:F55"/>
    <mergeCell ref="A3:Q3"/>
    <mergeCell ref="A75:G75"/>
    <mergeCell ref="H56:M56"/>
    <mergeCell ref="H57:M57"/>
    <mergeCell ref="H58:M58"/>
    <mergeCell ref="H59:M59"/>
    <mergeCell ref="H65:M65"/>
    <mergeCell ref="A4:F4"/>
    <mergeCell ref="A31:Q31"/>
    <mergeCell ref="A27:Q27"/>
    <mergeCell ref="A68:F68"/>
    <mergeCell ref="M29:Q29"/>
    <mergeCell ref="A28:Q28"/>
    <mergeCell ref="A25:P25"/>
    <mergeCell ref="A49:O49"/>
    <mergeCell ref="A1:Q1"/>
    <mergeCell ref="H89:L89"/>
    <mergeCell ref="H90:L90"/>
    <mergeCell ref="H91:L91"/>
    <mergeCell ref="A71:Q71"/>
    <mergeCell ref="A72:G72"/>
    <mergeCell ref="H75:L75"/>
    <mergeCell ref="H4:Q4"/>
    <mergeCell ref="A6:Q6"/>
    <mergeCell ref="A24:O24"/>
    <mergeCell ref="A58:F58"/>
    <mergeCell ref="H60:M60"/>
    <mergeCell ref="H61:M61"/>
    <mergeCell ref="A26:Q26"/>
    <mergeCell ref="A51:Q51"/>
    <mergeCell ref="A60:F60"/>
    <mergeCell ref="A61:F61"/>
    <mergeCell ref="A29:F29"/>
    <mergeCell ref="H29:K29"/>
    <mergeCell ref="N56:Q69"/>
    <mergeCell ref="A69:G69"/>
    <mergeCell ref="H69:M69"/>
    <mergeCell ref="N55:Q55"/>
    <mergeCell ref="A50:P50"/>
    <mergeCell ref="A56:F56"/>
    <mergeCell ref="A57:F57"/>
    <mergeCell ref="A52:Q52"/>
    <mergeCell ref="A53:Q53"/>
    <mergeCell ref="H55:M55"/>
    <mergeCell ref="A96:G96"/>
    <mergeCell ref="H96:L96"/>
    <mergeCell ref="A59:F59"/>
    <mergeCell ref="A54:M54"/>
    <mergeCell ref="H62:M62"/>
    <mergeCell ref="H63:M63"/>
    <mergeCell ref="H64:M64"/>
    <mergeCell ref="H66:M66"/>
    <mergeCell ref="H67:M67"/>
    <mergeCell ref="H68:M68"/>
    <mergeCell ref="A77:Q77"/>
    <mergeCell ref="H92:L92"/>
    <mergeCell ref="H93:L93"/>
    <mergeCell ref="H94:L94"/>
    <mergeCell ref="H95:L95"/>
    <mergeCell ref="A83:G83"/>
  </mergeCells>
  <printOptions horizontalCentered="1" verticalCentered="1"/>
  <pageMargins left="0.98425196850393704" right="1.7716535433070868" top="0.74803149606299213" bottom="0.74803149606299213" header="0.31496062992125984" footer="0.31496062992125984"/>
  <pageSetup paperSize="9" scale="32" fitToHeight="0" orientation="landscape" r:id="rId1"/>
  <rowBreaks count="2" manualBreakCount="2">
    <brk id="27"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LOTE 01- PLANILHA MODELO</vt:lpstr>
      <vt:lpstr>Benefícios e Insumos Diversos</vt:lpstr>
      <vt:lpstr>Estimativa Adicionais</vt:lpstr>
      <vt:lpstr>'Benefícios e Insumos Diversos'!Area_de_impressao</vt:lpstr>
      <vt:lpstr>'LOTE 01- PLANILHA MODELO'!Area_de_impressao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Talita Cássia</dc:creator>
  <cp:keywords/>
  <dc:description/>
  <cp:lastModifiedBy>Carolina Vieira</cp:lastModifiedBy>
  <cp:revision/>
  <cp:lastPrinted>2024-10-04T03:22:27Z</cp:lastPrinted>
  <dcterms:created xsi:type="dcterms:W3CDTF">2015-06-05T18:19:34Z</dcterms:created>
  <dcterms:modified xsi:type="dcterms:W3CDTF">2024-10-21T20:06:10Z</dcterms:modified>
  <cp:category/>
  <cp:contentStatus/>
</cp:coreProperties>
</file>